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EXHIBITS\"/>
    </mc:Choice>
  </mc:AlternateContent>
  <xr:revisionPtr revIDLastSave="0" documentId="13_ncr:1_{7E5F6EEF-9761-4586-8EE3-58E2092ED04F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FY 2015" sheetId="4" r:id="rId1"/>
    <sheet name="FY 2016" sheetId="2" r:id="rId2"/>
    <sheet name="FY 2017" sheetId="3" r:id="rId3"/>
    <sheet name="FY 2018" sheetId="6" r:id="rId4"/>
    <sheet name="FY 2019" sheetId="7" r:id="rId5"/>
    <sheet name="FY 2020" sheetId="8" r:id="rId6"/>
    <sheet name="FY 2021" sheetId="9" r:id="rId7"/>
    <sheet name="FY 2022" sheetId="10" r:id="rId8"/>
  </sheets>
  <definedNames>
    <definedName name="_xlnm.Print_Area" localSheetId="1">'FY 2016'!$B$1:$I$29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4" i="8" l="1"/>
  <c r="N42" i="8"/>
  <c r="L48" i="8"/>
  <c r="K48" i="8"/>
  <c r="J48" i="8"/>
  <c r="H48" i="8"/>
  <c r="F48" i="8"/>
  <c r="E48" i="8"/>
  <c r="D48" i="8"/>
  <c r="M45" i="8"/>
  <c r="N43" i="8"/>
  <c r="N40" i="8"/>
  <c r="N47" i="8"/>
  <c r="M37" i="8"/>
  <c r="N36" i="8"/>
  <c r="N30" i="8"/>
  <c r="N28" i="8"/>
  <c r="N10" i="8"/>
  <c r="N9" i="8"/>
  <c r="B18" i="10"/>
  <c r="B49" i="10" s="1"/>
  <c r="E49" i="9"/>
  <c r="F49" i="9"/>
  <c r="G49" i="9"/>
  <c r="H49" i="9"/>
  <c r="I49" i="9"/>
  <c r="J49" i="9"/>
  <c r="K49" i="9"/>
  <c r="L49" i="9"/>
  <c r="M49" i="9"/>
  <c r="B49" i="9"/>
  <c r="B27" i="10"/>
  <c r="B25" i="10"/>
  <c r="B26" i="10"/>
  <c r="O46" i="10"/>
  <c r="O44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O40" i="10"/>
  <c r="O39" i="10"/>
  <c r="O35" i="10"/>
  <c r="O34" i="10"/>
  <c r="O33" i="10"/>
  <c r="O26" i="10"/>
  <c r="O25" i="10"/>
  <c r="L19" i="10"/>
  <c r="H19" i="10"/>
  <c r="D19" i="10"/>
  <c r="M19" i="10"/>
  <c r="K19" i="10"/>
  <c r="K49" i="10" s="1"/>
  <c r="K53" i="10" s="1"/>
  <c r="K55" i="10" s="1"/>
  <c r="J19" i="10"/>
  <c r="I19" i="10"/>
  <c r="G19" i="10"/>
  <c r="G49" i="10" s="1"/>
  <c r="G53" i="10" s="1"/>
  <c r="G55" i="10" s="1"/>
  <c r="F19" i="10"/>
  <c r="E19" i="10"/>
  <c r="E49" i="10" s="1"/>
  <c r="E53" i="10" s="1"/>
  <c r="E55" i="10" s="1"/>
  <c r="C19" i="10"/>
  <c r="M17" i="10"/>
  <c r="J17" i="10"/>
  <c r="F17" i="10"/>
  <c r="E17" i="10"/>
  <c r="D17" i="10"/>
  <c r="C17" i="10"/>
  <c r="B17" i="10"/>
  <c r="O16" i="10"/>
  <c r="L17" i="10"/>
  <c r="K17" i="10"/>
  <c r="I17" i="10"/>
  <c r="H17" i="10"/>
  <c r="O15" i="10"/>
  <c r="O10" i="10"/>
  <c r="O9" i="10"/>
  <c r="B8" i="10"/>
  <c r="B11" i="10" s="1"/>
  <c r="C8" i="10" s="1"/>
  <c r="C11" i="10" s="1"/>
  <c r="D8" i="10" s="1"/>
  <c r="D11" i="10" s="1"/>
  <c r="E8" i="10" s="1"/>
  <c r="E11" i="10" s="1"/>
  <c r="F8" i="10" s="1"/>
  <c r="F11" i="10" s="1"/>
  <c r="G8" i="10" s="1"/>
  <c r="G11" i="10" s="1"/>
  <c r="H8" i="10" s="1"/>
  <c r="H11" i="10" s="1"/>
  <c r="I8" i="10" s="1"/>
  <c r="I11" i="10" s="1"/>
  <c r="J8" i="10" s="1"/>
  <c r="J11" i="10" s="1"/>
  <c r="K8" i="10" s="1"/>
  <c r="K11" i="10" s="1"/>
  <c r="L8" i="10" s="1"/>
  <c r="L11" i="10" s="1"/>
  <c r="M8" i="10" s="1"/>
  <c r="O17" i="9"/>
  <c r="O26" i="9"/>
  <c r="O41" i="9"/>
  <c r="O44" i="9"/>
  <c r="O46" i="9"/>
  <c r="O19" i="9"/>
  <c r="O18" i="9"/>
  <c r="O16" i="9"/>
  <c r="O15" i="9"/>
  <c r="N45" i="8" l="1"/>
  <c r="B19" i="10"/>
  <c r="O41" i="10"/>
  <c r="O50" i="10"/>
  <c r="H49" i="10"/>
  <c r="H53" i="10" s="1"/>
  <c r="H55" i="10" s="1"/>
  <c r="L49" i="10"/>
  <c r="L53" i="10" s="1"/>
  <c r="L55" i="10" s="1"/>
  <c r="D49" i="10"/>
  <c r="D53" i="10" s="1"/>
  <c r="D55" i="10" s="1"/>
  <c r="O8" i="10"/>
  <c r="M11" i="10"/>
  <c r="O11" i="10" s="1"/>
  <c r="C49" i="10"/>
  <c r="C53" i="10" s="1"/>
  <c r="C55" i="10" s="1"/>
  <c r="B53" i="10"/>
  <c r="I49" i="10"/>
  <c r="I53" i="10" s="1"/>
  <c r="I55" i="10" s="1"/>
  <c r="M49" i="10"/>
  <c r="M53" i="10" s="1"/>
  <c r="M55" i="10" s="1"/>
  <c r="O19" i="10"/>
  <c r="F49" i="10"/>
  <c r="F53" i="10" s="1"/>
  <c r="F55" i="10" s="1"/>
  <c r="J49" i="10"/>
  <c r="J53" i="10" s="1"/>
  <c r="J55" i="10" s="1"/>
  <c r="G17" i="10"/>
  <c r="O17" i="10" s="1"/>
  <c r="O18" i="10"/>
  <c r="O27" i="10"/>
  <c r="O25" i="9"/>
  <c r="L53" i="9"/>
  <c r="L55" i="9" s="1"/>
  <c r="M50" i="9"/>
  <c r="H27" i="9"/>
  <c r="J27" i="9"/>
  <c r="K27" i="9"/>
  <c r="L27" i="9"/>
  <c r="M27" i="9"/>
  <c r="L18" i="9"/>
  <c r="L19" i="9" s="1"/>
  <c r="M18" i="9"/>
  <c r="M19" i="9" s="1"/>
  <c r="M53" i="9" s="1"/>
  <c r="K18" i="9"/>
  <c r="J18" i="9"/>
  <c r="I18" i="9"/>
  <c r="H18" i="9"/>
  <c r="G18" i="9"/>
  <c r="F18" i="9"/>
  <c r="E18" i="9"/>
  <c r="O40" i="9"/>
  <c r="O49" i="10" l="1"/>
  <c r="B55" i="10"/>
  <c r="O53" i="10"/>
  <c r="O55" i="10" s="1"/>
  <c r="M55" i="9"/>
  <c r="L41" i="9" l="1"/>
  <c r="M41" i="9"/>
  <c r="B27" i="9"/>
  <c r="K25" i="9" l="1"/>
  <c r="M25" i="9"/>
  <c r="I25" i="9" l="1"/>
  <c r="L17" i="9"/>
  <c r="M17" i="9"/>
  <c r="L15" i="9" l="1"/>
  <c r="O11" i="9" l="1"/>
  <c r="O8" i="9"/>
  <c r="M11" i="9"/>
  <c r="M8" i="9"/>
  <c r="O39" i="9"/>
  <c r="K44" i="9"/>
  <c r="M41" i="7" l="1"/>
  <c r="O9" i="9"/>
  <c r="O10" i="9"/>
  <c r="G50" i="9" l="1"/>
  <c r="I50" i="9"/>
  <c r="J50" i="9"/>
  <c r="K50" i="9"/>
  <c r="F50" i="9"/>
  <c r="D50" i="9"/>
  <c r="C50" i="9"/>
  <c r="B50" i="9"/>
  <c r="O50" i="9" s="1"/>
  <c r="O35" i="9" l="1"/>
  <c r="O34" i="9"/>
  <c r="O33" i="9"/>
  <c r="C17" i="9"/>
  <c r="D17" i="9"/>
  <c r="E17" i="9"/>
  <c r="F17" i="9"/>
  <c r="B17" i="9"/>
  <c r="K15" i="9" l="1"/>
  <c r="K17" i="9" s="1"/>
  <c r="F27" i="9" l="1"/>
  <c r="I27" i="9"/>
  <c r="D18" i="9"/>
  <c r="D19" i="9" s="1"/>
  <c r="F19" i="9"/>
  <c r="G19" i="9"/>
  <c r="I19" i="9"/>
  <c r="J19" i="9"/>
  <c r="J53" i="9" s="1"/>
  <c r="J55" i="9" s="1"/>
  <c r="K19" i="9"/>
  <c r="J15" i="9"/>
  <c r="J17" i="9" s="1"/>
  <c r="I15" i="9"/>
  <c r="I17" i="9" s="1"/>
  <c r="H15" i="9"/>
  <c r="H17" i="9" s="1"/>
  <c r="G15" i="9"/>
  <c r="G17" i="9" l="1"/>
  <c r="F53" i="9"/>
  <c r="F55" i="9" s="1"/>
  <c r="K53" i="9"/>
  <c r="K55" i="9" s="1"/>
  <c r="I53" i="9"/>
  <c r="I55" i="9" s="1"/>
  <c r="H19" i="9"/>
  <c r="H53" i="9" s="1"/>
  <c r="H55" i="9" s="1"/>
  <c r="E19" i="9"/>
  <c r="H41" i="9"/>
  <c r="I41" i="9"/>
  <c r="J41" i="9"/>
  <c r="K41" i="9"/>
  <c r="B18" i="9"/>
  <c r="C18" i="9"/>
  <c r="C19" i="9" s="1"/>
  <c r="G27" i="9"/>
  <c r="G53" i="9" s="1"/>
  <c r="G55" i="9" s="1"/>
  <c r="E53" i="9" l="1"/>
  <c r="E55" i="9" s="1"/>
  <c r="B19" i="9"/>
  <c r="C25" i="9"/>
  <c r="G41" i="9" l="1"/>
  <c r="F41" i="9"/>
  <c r="E41" i="9"/>
  <c r="D41" i="9"/>
  <c r="C41" i="9"/>
  <c r="B41" i="9"/>
  <c r="B8" i="9"/>
  <c r="B11" i="9" s="1"/>
  <c r="C8" i="9" s="1"/>
  <c r="C11" i="9" s="1"/>
  <c r="D8" i="9" s="1"/>
  <c r="D11" i="9" s="1"/>
  <c r="E8" i="9" s="1"/>
  <c r="E11" i="9" s="1"/>
  <c r="F8" i="9" s="1"/>
  <c r="F11" i="9" s="1"/>
  <c r="G8" i="9" s="1"/>
  <c r="G11" i="9" s="1"/>
  <c r="H8" i="9" s="1"/>
  <c r="H11" i="9" s="1"/>
  <c r="I8" i="9" s="1"/>
  <c r="I11" i="9" s="1"/>
  <c r="J8" i="9" s="1"/>
  <c r="J11" i="9" s="1"/>
  <c r="K8" i="9" s="1"/>
  <c r="J29" i="8"/>
  <c r="J31" i="8" l="1"/>
  <c r="N29" i="8"/>
  <c r="B53" i="9"/>
  <c r="K11" i="9"/>
  <c r="L8" i="9" s="1"/>
  <c r="L11" i="9" l="1"/>
  <c r="B55" i="9"/>
  <c r="K31" i="8"/>
  <c r="I31" i="8"/>
  <c r="H32" i="8"/>
  <c r="I28" i="8" s="1"/>
  <c r="B32" i="8"/>
  <c r="C32" i="8"/>
  <c r="D32" i="8" s="1"/>
  <c r="E32" i="8" s="1"/>
  <c r="F32" i="8" s="1"/>
  <c r="G32" i="8" s="1"/>
  <c r="B16" i="8"/>
  <c r="E16" i="8"/>
  <c r="F16" i="8"/>
  <c r="G16" i="8"/>
  <c r="H16" i="8"/>
  <c r="J16" i="8"/>
  <c r="J44" i="8" s="1"/>
  <c r="K16" i="8"/>
  <c r="K44" i="8" s="1"/>
  <c r="N31" i="8" l="1"/>
  <c r="N32" i="8" s="1"/>
  <c r="I32" i="8"/>
  <c r="J28" i="8" s="1"/>
  <c r="J32" i="8" s="1"/>
  <c r="K28" i="8" s="1"/>
  <c r="K32" i="8" s="1"/>
  <c r="L28" i="8" s="1"/>
  <c r="L32" i="8" s="1"/>
  <c r="M28" i="8" s="1"/>
  <c r="M32" i="8" s="1"/>
  <c r="B32" i="9" s="1"/>
  <c r="B37" i="8"/>
  <c r="M23" i="8"/>
  <c r="L23" i="8"/>
  <c r="G23" i="8"/>
  <c r="F23" i="8"/>
  <c r="B32" i="10" l="1"/>
  <c r="O32" i="10" s="1"/>
  <c r="O36" i="10" s="1"/>
  <c r="B36" i="9"/>
  <c r="C32" i="9" s="1"/>
  <c r="C36" i="9" s="1"/>
  <c r="D32" i="9" s="1"/>
  <c r="D36" i="9" s="1"/>
  <c r="E32" i="9" s="1"/>
  <c r="E36" i="9" s="1"/>
  <c r="F32" i="9" s="1"/>
  <c r="F36" i="9" s="1"/>
  <c r="G32" i="9" s="1"/>
  <c r="G36" i="9" s="1"/>
  <c r="H32" i="9" s="1"/>
  <c r="H36" i="9" s="1"/>
  <c r="I32" i="9" s="1"/>
  <c r="I36" i="9" s="1"/>
  <c r="J32" i="9" s="1"/>
  <c r="J36" i="9" s="1"/>
  <c r="K32" i="9" s="1"/>
  <c r="K36" i="9" s="1"/>
  <c r="O32" i="9"/>
  <c r="O36" i="9" s="1"/>
  <c r="M39" i="7"/>
  <c r="L39" i="7"/>
  <c r="M16" i="8"/>
  <c r="M44" i="8" s="1"/>
  <c r="M50" i="8" s="1"/>
  <c r="L16" i="8"/>
  <c r="L44" i="8" s="1"/>
  <c r="I16" i="8"/>
  <c r="I44" i="8" s="1"/>
  <c r="I45" i="8" s="1"/>
  <c r="I50" i="8" s="1"/>
  <c r="M15" i="8"/>
  <c r="G15" i="8"/>
  <c r="N48" i="8" l="1"/>
  <c r="N50" i="8" s="1"/>
  <c r="B36" i="10"/>
  <c r="C32" i="10" s="1"/>
  <c r="C36" i="10" s="1"/>
  <c r="D32" i="10" s="1"/>
  <c r="D36" i="10" s="1"/>
  <c r="E32" i="10" s="1"/>
  <c r="E36" i="10" s="1"/>
  <c r="F32" i="10" s="1"/>
  <c r="F36" i="10" s="1"/>
  <c r="G32" i="10" s="1"/>
  <c r="G36" i="10" s="1"/>
  <c r="H32" i="10" s="1"/>
  <c r="H36" i="10" s="1"/>
  <c r="I32" i="10" s="1"/>
  <c r="I36" i="10" s="1"/>
  <c r="J32" i="10" s="1"/>
  <c r="J36" i="10" s="1"/>
  <c r="K32" i="10" s="1"/>
  <c r="K36" i="10" s="1"/>
  <c r="H23" i="8"/>
  <c r="H44" i="8" s="1"/>
  <c r="M21" i="8"/>
  <c r="L21" i="8"/>
  <c r="K21" i="8"/>
  <c r="J21" i="8"/>
  <c r="H21" i="8"/>
  <c r="M22" i="8"/>
  <c r="L22" i="8"/>
  <c r="K22" i="8"/>
  <c r="J22" i="8"/>
  <c r="I22" i="8"/>
  <c r="H22" i="8"/>
  <c r="N22" i="8" l="1"/>
  <c r="N21" i="8"/>
  <c r="C27" i="9"/>
  <c r="D27" i="9"/>
  <c r="L15" i="8"/>
  <c r="K15" i="8"/>
  <c r="J15" i="8"/>
  <c r="I15" i="8"/>
  <c r="H15" i="8"/>
  <c r="D49" i="9" l="1"/>
  <c r="D53" i="9" s="1"/>
  <c r="D55" i="9" s="1"/>
  <c r="C49" i="9"/>
  <c r="O27" i="9"/>
  <c r="B23" i="8"/>
  <c r="N23" i="8" s="1"/>
  <c r="O49" i="9" l="1"/>
  <c r="C53" i="9"/>
  <c r="O53" i="9" s="1"/>
  <c r="F15" i="8"/>
  <c r="E15" i="8"/>
  <c r="D15" i="8"/>
  <c r="C15" i="8"/>
  <c r="B15" i="8"/>
  <c r="B44" i="8"/>
  <c r="N15" i="8" l="1"/>
  <c r="C55" i="9"/>
  <c r="O55" i="9"/>
  <c r="C16" i="8"/>
  <c r="D16" i="8"/>
  <c r="D44" i="8" s="1"/>
  <c r="D45" i="8" s="1"/>
  <c r="D50" i="8" s="1"/>
  <c r="F44" i="8"/>
  <c r="F45" i="8" s="1"/>
  <c r="F50" i="8" s="1"/>
  <c r="L37" i="8"/>
  <c r="K37" i="8"/>
  <c r="J37" i="8"/>
  <c r="I37" i="8"/>
  <c r="H37" i="8"/>
  <c r="G37" i="8"/>
  <c r="F37" i="8"/>
  <c r="E37" i="8"/>
  <c r="D37" i="8"/>
  <c r="C37" i="8"/>
  <c r="L45" i="8"/>
  <c r="L50" i="8" s="1"/>
  <c r="K45" i="8"/>
  <c r="K50" i="8" s="1"/>
  <c r="J45" i="8"/>
  <c r="J50" i="8" s="1"/>
  <c r="H45" i="8"/>
  <c r="H50" i="8" s="1"/>
  <c r="G44" i="8"/>
  <c r="G45" i="8" s="1"/>
  <c r="G50" i="8" s="1"/>
  <c r="E44" i="8"/>
  <c r="E45" i="8" s="1"/>
  <c r="E50" i="8" s="1"/>
  <c r="B45" i="8"/>
  <c r="B50" i="8" s="1"/>
  <c r="N37" i="8" l="1"/>
  <c r="N16" i="8"/>
  <c r="C44" i="8"/>
  <c r="I22" i="7"/>
  <c r="J22" i="7"/>
  <c r="K22" i="7"/>
  <c r="L22" i="7"/>
  <c r="M22" i="7"/>
  <c r="K15" i="7"/>
  <c r="C45" i="8" l="1"/>
  <c r="C50" i="8" s="1"/>
  <c r="J38" i="7"/>
  <c r="M15" i="7"/>
  <c r="L15" i="7"/>
  <c r="J15" i="7"/>
  <c r="I15" i="7"/>
  <c r="M36" i="7" l="1"/>
  <c r="M37" i="7" s="1"/>
  <c r="M29" i="7"/>
  <c r="I29" i="7"/>
  <c r="J29" i="7"/>
  <c r="K29" i="7"/>
  <c r="L29" i="7"/>
  <c r="I36" i="7"/>
  <c r="I37" i="7" s="1"/>
  <c r="J36" i="7"/>
  <c r="J37" i="7" s="1"/>
  <c r="K36" i="7"/>
  <c r="K37" i="7" s="1"/>
  <c r="L36" i="7"/>
  <c r="L37" i="7" s="1"/>
  <c r="I39" i="7"/>
  <c r="J39" i="7"/>
  <c r="K39" i="7"/>
  <c r="I40" i="7" l="1"/>
  <c r="L40" i="7"/>
  <c r="M40" i="7"/>
  <c r="K40" i="7"/>
  <c r="J40" i="7"/>
  <c r="F39" i="7"/>
  <c r="H39" i="7" l="1"/>
  <c r="H29" i="7" l="1"/>
  <c r="G29" i="7"/>
  <c r="F29" i="7"/>
  <c r="E29" i="7"/>
  <c r="D29" i="7"/>
  <c r="C29" i="7"/>
  <c r="B29" i="7"/>
  <c r="H22" i="7"/>
  <c r="G22" i="7"/>
  <c r="F22" i="7"/>
  <c r="E22" i="7"/>
  <c r="D22" i="7"/>
  <c r="C22" i="7"/>
  <c r="C36" i="7" s="1"/>
  <c r="C37" i="7" s="1"/>
  <c r="C40" i="7" s="1"/>
  <c r="B22" i="7"/>
  <c r="B21" i="7"/>
  <c r="D20" i="7"/>
  <c r="C20" i="7"/>
  <c r="B20" i="7"/>
  <c r="H15" i="7"/>
  <c r="G15" i="7"/>
  <c r="F15" i="7"/>
  <c r="E15" i="7"/>
  <c r="D15" i="7"/>
  <c r="B15" i="7"/>
  <c r="H14" i="7"/>
  <c r="G14" i="7"/>
  <c r="F14" i="7"/>
  <c r="E14" i="7"/>
  <c r="D14" i="7"/>
  <c r="C14" i="7"/>
  <c r="B14" i="7"/>
  <c r="G36" i="7" l="1"/>
  <c r="G37" i="7" s="1"/>
  <c r="G40" i="7" s="1"/>
  <c r="E36" i="7"/>
  <c r="E37" i="7" s="1"/>
  <c r="E40" i="7" s="1"/>
  <c r="B36" i="7"/>
  <c r="F36" i="7"/>
  <c r="F37" i="7" s="1"/>
  <c r="F40" i="7" s="1"/>
  <c r="D36" i="7"/>
  <c r="D37" i="7" s="1"/>
  <c r="D40" i="7" s="1"/>
  <c r="H36" i="7"/>
  <c r="H37" i="7" s="1"/>
  <c r="H40" i="7" s="1"/>
  <c r="J32" i="6"/>
  <c r="B37" i="7" l="1"/>
  <c r="B40" i="7" s="1"/>
  <c r="M11" i="6"/>
  <c r="L11" i="6"/>
  <c r="M12" i="6"/>
  <c r="L12" i="6"/>
  <c r="K12" i="6"/>
  <c r="K33" i="6" s="1"/>
  <c r="K34" i="6" s="1"/>
  <c r="K37" i="6" s="1"/>
  <c r="J12" i="6"/>
  <c r="J17" i="6" l="1"/>
  <c r="M17" i="6"/>
  <c r="I17" i="6"/>
  <c r="L17" i="6"/>
  <c r="H17" i="6"/>
  <c r="L19" i="6"/>
  <c r="L33" i="6" s="1"/>
  <c r="L34" i="6" s="1"/>
  <c r="L37" i="6" s="1"/>
  <c r="M19" i="6"/>
  <c r="M33" i="6" s="1"/>
  <c r="M34" i="6" s="1"/>
  <c r="M37" i="6" s="1"/>
  <c r="J19" i="6"/>
  <c r="J33" i="6" s="1"/>
  <c r="J34" i="6" s="1"/>
  <c r="J37" i="6" s="1"/>
  <c r="F19" i="6"/>
  <c r="B19" i="6"/>
  <c r="J26" i="6" l="1"/>
  <c r="K26" i="6"/>
  <c r="L26" i="6"/>
  <c r="M26" i="6"/>
  <c r="I12" i="6" l="1"/>
  <c r="C11" i="6"/>
  <c r="C29" i="6" l="1"/>
  <c r="B29" i="6"/>
  <c r="I29" i="6" l="1"/>
  <c r="H29" i="6"/>
  <c r="I19" i="6" l="1"/>
  <c r="H19" i="6"/>
  <c r="C12" i="6"/>
  <c r="H26" i="6"/>
  <c r="I26" i="6"/>
  <c r="I33" i="6" l="1"/>
  <c r="I34" i="6" s="1"/>
  <c r="I37" i="6" s="1"/>
  <c r="H33" i="6"/>
  <c r="H34" i="6" s="1"/>
  <c r="H37" i="6" s="1"/>
  <c r="F17" i="6"/>
  <c r="B17" i="6" l="1"/>
  <c r="G17" i="6"/>
  <c r="C17" i="6"/>
  <c r="E33" i="6"/>
  <c r="E34" i="6" s="1"/>
  <c r="E37" i="6" s="1"/>
  <c r="F33" i="6"/>
  <c r="G33" i="6"/>
  <c r="B33" i="6"/>
  <c r="B34" i="6" s="1"/>
  <c r="B37" i="6" s="1"/>
  <c r="G36" i="6" l="1"/>
  <c r="D19" i="6" l="1"/>
  <c r="D33" i="6" s="1"/>
  <c r="D34" i="6" s="1"/>
  <c r="D37" i="6" s="1"/>
  <c r="C19" i="6"/>
  <c r="C33" i="6" s="1"/>
  <c r="D17" i="6" l="1"/>
  <c r="G34" i="6" l="1"/>
  <c r="G37" i="6" s="1"/>
  <c r="C34" i="6"/>
  <c r="C37" i="6" s="1"/>
  <c r="G26" i="6"/>
  <c r="E26" i="6"/>
  <c r="D26" i="6"/>
  <c r="C26" i="6"/>
  <c r="B26" i="6"/>
  <c r="F26" i="6"/>
  <c r="F34" i="6"/>
  <c r="F37" i="6" s="1"/>
  <c r="E17" i="3" l="1"/>
  <c r="J17" i="3"/>
  <c r="M17" i="2"/>
  <c r="I11" i="3"/>
  <c r="J11" i="3"/>
  <c r="M18" i="3"/>
  <c r="M35" i="3"/>
  <c r="M25" i="3"/>
  <c r="M19" i="3"/>
  <c r="M17" i="3"/>
  <c r="L35" i="3"/>
  <c r="L25" i="3"/>
  <c r="L18" i="3"/>
  <c r="L17" i="3"/>
  <c r="L19" i="3"/>
  <c r="L31" i="3"/>
  <c r="L32" i="3" s="1"/>
  <c r="L36" i="3" s="1"/>
  <c r="K25" i="3"/>
  <c r="K18" i="3"/>
  <c r="K11" i="3"/>
  <c r="G25" i="3"/>
  <c r="H25" i="3"/>
  <c r="I25" i="3"/>
  <c r="J25" i="3"/>
  <c r="F23" i="3"/>
  <c r="F25" i="3" s="1"/>
  <c r="C25" i="3"/>
  <c r="D25" i="3"/>
  <c r="E25" i="3"/>
  <c r="B25" i="3"/>
  <c r="J18" i="3"/>
  <c r="I18" i="3"/>
  <c r="H18" i="3"/>
  <c r="G18" i="3"/>
  <c r="F18" i="3"/>
  <c r="E18" i="3"/>
  <c r="D18" i="3"/>
  <c r="C18" i="3"/>
  <c r="B18" i="3"/>
  <c r="H11" i="3"/>
  <c r="G11" i="3"/>
  <c r="E13" i="3"/>
  <c r="F10" i="3" s="1"/>
  <c r="F13" i="3" s="1"/>
  <c r="G10" i="3" s="1"/>
  <c r="G13" i="3" s="1"/>
  <c r="H10" i="3" s="1"/>
  <c r="H13" i="3" s="1"/>
  <c r="I10" i="3" s="1"/>
  <c r="I13" i="3" s="1"/>
  <c r="J10" i="3" s="1"/>
  <c r="J13" i="3" s="1"/>
  <c r="K10" i="3" s="1"/>
  <c r="K13" i="3" s="1"/>
  <c r="L10" i="3" s="1"/>
  <c r="L13" i="3" s="1"/>
  <c r="M10" i="3" s="1"/>
  <c r="M13" i="3" s="1"/>
  <c r="B10" i="6" s="1"/>
  <c r="B13" i="6" s="1"/>
  <c r="C10" i="6" s="1"/>
  <c r="C13" i="6" s="1"/>
  <c r="D10" i="6" s="1"/>
  <c r="D13" i="6" s="1"/>
  <c r="E10" i="6" s="1"/>
  <c r="E13" i="6" s="1"/>
  <c r="F10" i="6" s="1"/>
  <c r="F13" i="6" s="1"/>
  <c r="G10" i="6" s="1"/>
  <c r="G13" i="6" s="1"/>
  <c r="K35" i="3"/>
  <c r="B35" i="3"/>
  <c r="J35" i="3"/>
  <c r="I35" i="3"/>
  <c r="H35" i="3"/>
  <c r="G35" i="3"/>
  <c r="F35" i="3"/>
  <c r="E35" i="3"/>
  <c r="M31" i="3"/>
  <c r="M32" i="3" s="1"/>
  <c r="K17" i="3"/>
  <c r="I17" i="3"/>
  <c r="H17" i="3"/>
  <c r="K12" i="3"/>
  <c r="K19" i="3"/>
  <c r="J19" i="3"/>
  <c r="J31" i="3" s="1"/>
  <c r="J32" i="3" s="1"/>
  <c r="J36" i="3" s="1"/>
  <c r="I19" i="3"/>
  <c r="I31" i="3" s="1"/>
  <c r="I32" i="3" s="1"/>
  <c r="I36" i="3" s="1"/>
  <c r="H19" i="3"/>
  <c r="H31" i="3" s="1"/>
  <c r="H32" i="3" s="1"/>
  <c r="G19" i="3"/>
  <c r="G31" i="3" s="1"/>
  <c r="G32" i="3" s="1"/>
  <c r="F19" i="3"/>
  <c r="F31" i="3" s="1"/>
  <c r="F32" i="3" s="1"/>
  <c r="E19" i="3"/>
  <c r="E31" i="3" s="1"/>
  <c r="E32" i="3" s="1"/>
  <c r="E36" i="3" s="1"/>
  <c r="C19" i="3"/>
  <c r="D19" i="3"/>
  <c r="D31" i="3"/>
  <c r="D32" i="3" s="1"/>
  <c r="D36" i="3" s="1"/>
  <c r="B19" i="3"/>
  <c r="D17" i="3"/>
  <c r="C17" i="3"/>
  <c r="B17" i="3"/>
  <c r="C6" i="3"/>
  <c r="C31" i="3" s="1"/>
  <c r="C32" i="3" s="1"/>
  <c r="C36" i="3" s="1"/>
  <c r="B6" i="3"/>
  <c r="D5" i="4"/>
  <c r="D7" i="4"/>
  <c r="E4" i="4" s="1"/>
  <c r="E7" i="4" s="1"/>
  <c r="E21" i="4" s="1"/>
  <c r="F5" i="4"/>
  <c r="G5" i="4"/>
  <c r="B21" i="4"/>
  <c r="C21" i="4"/>
  <c r="B23" i="4"/>
  <c r="C23" i="4"/>
  <c r="C24" i="4"/>
  <c r="C26" i="4"/>
  <c r="C29" i="4" s="1"/>
  <c r="D23" i="4"/>
  <c r="D24" i="4" s="1"/>
  <c r="D26" i="4" s="1"/>
  <c r="E23" i="4"/>
  <c r="E24" i="4" s="1"/>
  <c r="E26" i="4" s="1"/>
  <c r="F23" i="4"/>
  <c r="F24" i="4" s="1"/>
  <c r="F26" i="4" s="1"/>
  <c r="F29" i="4" s="1"/>
  <c r="G23" i="4"/>
  <c r="G24" i="4" s="1"/>
  <c r="G26" i="4" s="1"/>
  <c r="G29" i="4" s="1"/>
  <c r="B24" i="4"/>
  <c r="B26" i="4" s="1"/>
  <c r="B29" i="4" s="1"/>
  <c r="C27" i="4"/>
  <c r="D27" i="4"/>
  <c r="E27" i="4"/>
  <c r="F27" i="4"/>
  <c r="G27" i="4"/>
  <c r="M22" i="2"/>
  <c r="M24" i="2" s="1"/>
  <c r="M26" i="2" s="1"/>
  <c r="M29" i="2" s="1"/>
  <c r="M23" i="2"/>
  <c r="L23" i="2"/>
  <c r="L24" i="2" s="1"/>
  <c r="L26" i="2" s="1"/>
  <c r="L29" i="2" s="1"/>
  <c r="L17" i="2"/>
  <c r="K23" i="2"/>
  <c r="K24" i="2" s="1"/>
  <c r="K26" i="2" s="1"/>
  <c r="K29" i="2" s="1"/>
  <c r="K17" i="2"/>
  <c r="J27" i="2"/>
  <c r="J23" i="2"/>
  <c r="J24" i="2"/>
  <c r="J26" i="2" s="1"/>
  <c r="J29" i="2" s="1"/>
  <c r="J17" i="2"/>
  <c r="H23" i="2"/>
  <c r="H24" i="2"/>
  <c r="H26" i="2" s="1"/>
  <c r="I23" i="2"/>
  <c r="I24" i="2" s="1"/>
  <c r="I26" i="2" s="1"/>
  <c r="I29" i="2" s="1"/>
  <c r="H27" i="2"/>
  <c r="I27" i="2"/>
  <c r="I17" i="2"/>
  <c r="G17" i="2"/>
  <c r="H17" i="2"/>
  <c r="C5" i="2"/>
  <c r="F17" i="2"/>
  <c r="E17" i="2"/>
  <c r="D17" i="2"/>
  <c r="D19" i="2" s="1"/>
  <c r="E16" i="2" s="1"/>
  <c r="D5" i="2"/>
  <c r="B5" i="2"/>
  <c r="B27" i="2"/>
  <c r="C27" i="2"/>
  <c r="D27" i="2"/>
  <c r="E27" i="2"/>
  <c r="F27" i="2"/>
  <c r="G27" i="2"/>
  <c r="C23" i="2"/>
  <c r="C24" i="2" s="1"/>
  <c r="C26" i="2" s="1"/>
  <c r="D23" i="2"/>
  <c r="D24" i="2" s="1"/>
  <c r="D26" i="2" s="1"/>
  <c r="E23" i="2"/>
  <c r="E24" i="2" s="1"/>
  <c r="E26" i="2" s="1"/>
  <c r="E29" i="2" s="1"/>
  <c r="F23" i="2"/>
  <c r="F24" i="2" s="1"/>
  <c r="F26" i="2" s="1"/>
  <c r="G23" i="2"/>
  <c r="G24" i="2" s="1"/>
  <c r="G26" i="2" s="1"/>
  <c r="G29" i="2" s="1"/>
  <c r="B23" i="2"/>
  <c r="B24" i="2" s="1"/>
  <c r="B26" i="2" s="1"/>
  <c r="B29" i="2" s="1"/>
  <c r="C13" i="2"/>
  <c r="D13" i="2"/>
  <c r="E13" i="2"/>
  <c r="F13" i="2"/>
  <c r="G13" i="2"/>
  <c r="H10" i="2"/>
  <c r="H13" i="2" s="1"/>
  <c r="I10" i="2" s="1"/>
  <c r="I13" i="2" s="1"/>
  <c r="J10" i="2"/>
  <c r="J13" i="2" s="1"/>
  <c r="K10" i="2" s="1"/>
  <c r="K13" i="2" s="1"/>
  <c r="L10" i="2" s="1"/>
  <c r="L13" i="2" s="1"/>
  <c r="M10" i="2" s="1"/>
  <c r="M13" i="2" s="1"/>
  <c r="B10" i="3" s="1"/>
  <c r="B13" i="2"/>
  <c r="F29" i="2" l="1"/>
  <c r="E29" i="4"/>
  <c r="K31" i="3"/>
  <c r="K32" i="3" s="1"/>
  <c r="K36" i="3" s="1"/>
  <c r="E19" i="2"/>
  <c r="F16" i="2" s="1"/>
  <c r="F19" i="2" s="1"/>
  <c r="G16" i="2" s="1"/>
  <c r="G19" i="2" s="1"/>
  <c r="H16" i="2" s="1"/>
  <c r="H19" i="2" s="1"/>
  <c r="I16" i="2" s="1"/>
  <c r="I19" i="2" s="1"/>
  <c r="J16" i="2" s="1"/>
  <c r="J19" i="2" s="1"/>
  <c r="K16" i="2" s="1"/>
  <c r="K19" i="2" s="1"/>
  <c r="L16" i="2" s="1"/>
  <c r="L19" i="2" s="1"/>
  <c r="M16" i="2" s="1"/>
  <c r="M19" i="2" s="1"/>
  <c r="B16" i="3" s="1"/>
  <c r="B20" i="3" s="1"/>
  <c r="C16" i="3" s="1"/>
  <c r="C20" i="3" s="1"/>
  <c r="D16" i="3" s="1"/>
  <c r="D20" i="3" s="1"/>
  <c r="E16" i="3" s="1"/>
  <c r="E20" i="3" s="1"/>
  <c r="F16" i="3" s="1"/>
  <c r="F20" i="3" s="1"/>
  <c r="G16" i="3" s="1"/>
  <c r="G20" i="3" s="1"/>
  <c r="H16" i="3" s="1"/>
  <c r="H20" i="3" s="1"/>
  <c r="I16" i="3" s="1"/>
  <c r="I20" i="3" s="1"/>
  <c r="J16" i="3" s="1"/>
  <c r="J20" i="3" s="1"/>
  <c r="K16" i="3" s="1"/>
  <c r="K20" i="3" s="1"/>
  <c r="L16" i="3" s="1"/>
  <c r="L20" i="3" s="1"/>
  <c r="M16" i="3" s="1"/>
  <c r="M20" i="3" s="1"/>
  <c r="B16" i="6" s="1"/>
  <c r="B20" i="6" s="1"/>
  <c r="C16" i="6" s="1"/>
  <c r="C20" i="6" s="1"/>
  <c r="D16" i="6" s="1"/>
  <c r="D20" i="6" s="1"/>
  <c r="D29" i="4"/>
  <c r="B31" i="3"/>
  <c r="B32" i="3" s="1"/>
  <c r="B36" i="3" s="1"/>
  <c r="H29" i="2"/>
  <c r="F4" i="4"/>
  <c r="F7" i="4" s="1"/>
  <c r="F21" i="4" s="1"/>
  <c r="F36" i="3"/>
  <c r="M36" i="3"/>
  <c r="C29" i="2"/>
  <c r="G36" i="3"/>
  <c r="D29" i="2"/>
  <c r="H36" i="3"/>
  <c r="D21" i="4"/>
  <c r="H10" i="6"/>
  <c r="H13" i="6" s="1"/>
  <c r="I10" i="6" s="1"/>
  <c r="I13" i="6" s="1"/>
  <c r="J10" i="6" s="1"/>
  <c r="J13" i="6" s="1"/>
  <c r="K10" i="6" s="1"/>
  <c r="K13" i="6" s="1"/>
  <c r="L10" i="6" s="1"/>
  <c r="L13" i="6" s="1"/>
  <c r="M10" i="6" s="1"/>
  <c r="M13" i="6" s="1"/>
  <c r="B13" i="7" s="1"/>
  <c r="B16" i="7" s="1"/>
  <c r="C13" i="7" s="1"/>
  <c r="C16" i="7" s="1"/>
  <c r="D13" i="7" s="1"/>
  <c r="D16" i="7" s="1"/>
  <c r="E13" i="7" s="1"/>
  <c r="E16" i="7" s="1"/>
  <c r="F13" i="7" s="1"/>
  <c r="F16" i="7" s="1"/>
  <c r="G13" i="7" s="1"/>
  <c r="G16" i="7" s="1"/>
  <c r="H13" i="7" s="1"/>
  <c r="H16" i="7" s="1"/>
  <c r="I13" i="7" s="1"/>
  <c r="I16" i="7" s="1"/>
  <c r="J13" i="7" s="1"/>
  <c r="J16" i="7" s="1"/>
  <c r="K13" i="7" s="1"/>
  <c r="K16" i="7" s="1"/>
  <c r="L13" i="7" s="1"/>
  <c r="L16" i="7" s="1"/>
  <c r="M13" i="7" s="1"/>
  <c r="E16" i="6"/>
  <c r="E20" i="6" s="1"/>
  <c r="M16" i="7" l="1"/>
  <c r="B14" i="8"/>
  <c r="G4" i="4"/>
  <c r="G7" i="4" s="1"/>
  <c r="B4" i="2" s="1"/>
  <c r="B7" i="2" s="1"/>
  <c r="G21" i="4"/>
  <c r="F16" i="6"/>
  <c r="F20" i="6" s="1"/>
  <c r="B17" i="8" l="1"/>
  <c r="N14" i="8"/>
  <c r="N17" i="8" s="1"/>
  <c r="C14" i="8"/>
  <c r="C17" i="8" s="1"/>
  <c r="D14" i="8" s="1"/>
  <c r="D17" i="8" s="1"/>
  <c r="E14" i="8" s="1"/>
  <c r="E17" i="8" s="1"/>
  <c r="F14" i="8" s="1"/>
  <c r="F17" i="8" s="1"/>
  <c r="G14" i="8" s="1"/>
  <c r="G17" i="8" s="1"/>
  <c r="H14" i="8" s="1"/>
  <c r="H17" i="8" s="1"/>
  <c r="I14" i="8" s="1"/>
  <c r="I17" i="8" s="1"/>
  <c r="J14" i="8" s="1"/>
  <c r="J17" i="8" s="1"/>
  <c r="K14" i="8" s="1"/>
  <c r="K17" i="8" s="1"/>
  <c r="L14" i="8" s="1"/>
  <c r="L17" i="8" s="1"/>
  <c r="M14" i="8" s="1"/>
  <c r="M17" i="8" s="1"/>
  <c r="B14" i="10" s="1"/>
  <c r="B21" i="2"/>
  <c r="C4" i="2"/>
  <c r="C7" i="2" s="1"/>
  <c r="G16" i="6"/>
  <c r="G20" i="6" s="1"/>
  <c r="H16" i="6" s="1"/>
  <c r="H20" i="6" s="1"/>
  <c r="I16" i="6" s="1"/>
  <c r="I20" i="6" s="1"/>
  <c r="J16" i="6" s="1"/>
  <c r="J20" i="6" s="1"/>
  <c r="K16" i="6" s="1"/>
  <c r="K20" i="6" s="1"/>
  <c r="L16" i="6" s="1"/>
  <c r="L20" i="6" s="1"/>
  <c r="M16" i="6" s="1"/>
  <c r="M20" i="6" s="1"/>
  <c r="B19" i="7" s="1"/>
  <c r="B23" i="7" s="1"/>
  <c r="C19" i="7" s="1"/>
  <c r="C23" i="7" s="1"/>
  <c r="D19" i="7" s="1"/>
  <c r="D23" i="7" s="1"/>
  <c r="E19" i="7" s="1"/>
  <c r="E23" i="7" s="1"/>
  <c r="F19" i="7" s="1"/>
  <c r="F23" i="7" s="1"/>
  <c r="G19" i="7" s="1"/>
  <c r="G23" i="7" s="1"/>
  <c r="H19" i="7" s="1"/>
  <c r="H23" i="7" s="1"/>
  <c r="I19" i="7" s="1"/>
  <c r="I23" i="7" s="1"/>
  <c r="J19" i="7" s="1"/>
  <c r="J23" i="7" s="1"/>
  <c r="K19" i="7" s="1"/>
  <c r="K23" i="7" s="1"/>
  <c r="L19" i="7" s="1"/>
  <c r="L23" i="7" s="1"/>
  <c r="M19" i="7" s="1"/>
  <c r="M23" i="7" s="1"/>
  <c r="B20" i="8" s="1"/>
  <c r="B14" i="9" l="1"/>
  <c r="B24" i="8"/>
  <c r="N20" i="8"/>
  <c r="N24" i="8" s="1"/>
  <c r="O14" i="9"/>
  <c r="O20" i="9" s="1"/>
  <c r="B20" i="9"/>
  <c r="C14" i="9" s="1"/>
  <c r="C20" i="9" s="1"/>
  <c r="D14" i="9" s="1"/>
  <c r="D20" i="9" s="1"/>
  <c r="E14" i="9" s="1"/>
  <c r="E20" i="9" s="1"/>
  <c r="F14" i="9" s="1"/>
  <c r="F20" i="9" s="1"/>
  <c r="G14" i="9" s="1"/>
  <c r="G20" i="9" s="1"/>
  <c r="H14" i="9" s="1"/>
  <c r="H20" i="9" s="1"/>
  <c r="I14" i="9" s="1"/>
  <c r="I20" i="9" s="1"/>
  <c r="J14" i="9" s="1"/>
  <c r="J20" i="9" s="1"/>
  <c r="K14" i="9" s="1"/>
  <c r="K20" i="9" s="1"/>
  <c r="L14" i="9" s="1"/>
  <c r="L20" i="9" s="1"/>
  <c r="M14" i="9" s="1"/>
  <c r="M20" i="9" s="1"/>
  <c r="O14" i="10"/>
  <c r="O20" i="10" s="1"/>
  <c r="B20" i="10"/>
  <c r="C14" i="10" s="1"/>
  <c r="C20" i="10" s="1"/>
  <c r="D14" i="10" s="1"/>
  <c r="D20" i="10" s="1"/>
  <c r="E14" i="10" s="1"/>
  <c r="E20" i="10" s="1"/>
  <c r="F14" i="10" s="1"/>
  <c r="F20" i="10" s="1"/>
  <c r="G14" i="10" s="1"/>
  <c r="G20" i="10" s="1"/>
  <c r="H14" i="10" s="1"/>
  <c r="H20" i="10" s="1"/>
  <c r="I14" i="10" s="1"/>
  <c r="I20" i="10" s="1"/>
  <c r="J14" i="10" s="1"/>
  <c r="J20" i="10" s="1"/>
  <c r="K14" i="10" s="1"/>
  <c r="K20" i="10" s="1"/>
  <c r="L14" i="10" s="1"/>
  <c r="L20" i="10" s="1"/>
  <c r="M14" i="10" s="1"/>
  <c r="M20" i="10" s="1"/>
  <c r="C20" i="8"/>
  <c r="C24" i="8" s="1"/>
  <c r="D20" i="8" s="1"/>
  <c r="D24" i="8" s="1"/>
  <c r="E20" i="8" s="1"/>
  <c r="E24" i="8" s="1"/>
  <c r="F20" i="8" s="1"/>
  <c r="F24" i="8" s="1"/>
  <c r="G20" i="8" s="1"/>
  <c r="G24" i="8" s="1"/>
  <c r="D4" i="2"/>
  <c r="D7" i="2" s="1"/>
  <c r="C21" i="2"/>
  <c r="H20" i="8" l="1"/>
  <c r="H24" i="8" s="1"/>
  <c r="I20" i="8" s="1"/>
  <c r="I24" i="8" s="1"/>
  <c r="J20" i="8" s="1"/>
  <c r="J24" i="8" s="1"/>
  <c r="K20" i="8" s="1"/>
  <c r="K24" i="8" s="1"/>
  <c r="L20" i="8" s="1"/>
  <c r="L24" i="8" s="1"/>
  <c r="M20" i="8" s="1"/>
  <c r="M24" i="8" s="1"/>
  <c r="D21" i="2"/>
  <c r="E4" i="2"/>
  <c r="E7" i="2" s="1"/>
  <c r="B24" i="10" l="1"/>
  <c r="B24" i="9"/>
  <c r="E21" i="2"/>
  <c r="F4" i="2"/>
  <c r="F7" i="2" s="1"/>
  <c r="B28" i="10" l="1"/>
  <c r="C24" i="10" s="1"/>
  <c r="C28" i="10" s="1"/>
  <c r="D24" i="10" s="1"/>
  <c r="D28" i="10" s="1"/>
  <c r="E24" i="10" s="1"/>
  <c r="E28" i="10" s="1"/>
  <c r="F24" i="10" s="1"/>
  <c r="F28" i="10" s="1"/>
  <c r="G24" i="10" s="1"/>
  <c r="G28" i="10" s="1"/>
  <c r="H24" i="10" s="1"/>
  <c r="H28" i="10" s="1"/>
  <c r="I24" i="10" s="1"/>
  <c r="I28" i="10" s="1"/>
  <c r="J24" i="10" s="1"/>
  <c r="J28" i="10" s="1"/>
  <c r="K24" i="10" s="1"/>
  <c r="K28" i="10" s="1"/>
  <c r="L24" i="10" s="1"/>
  <c r="L28" i="10" s="1"/>
  <c r="M24" i="10" s="1"/>
  <c r="M28" i="10" s="1"/>
  <c r="O24" i="10"/>
  <c r="O28" i="10" s="1"/>
  <c r="O24" i="9"/>
  <c r="O28" i="9" s="1"/>
  <c r="B28" i="9"/>
  <c r="C24" i="9" s="1"/>
  <c r="C28" i="9" s="1"/>
  <c r="D24" i="9" s="1"/>
  <c r="D28" i="9" s="1"/>
  <c r="E24" i="9" s="1"/>
  <c r="E28" i="9" s="1"/>
  <c r="F24" i="9" s="1"/>
  <c r="F28" i="9" s="1"/>
  <c r="G24" i="9" s="1"/>
  <c r="G28" i="9" s="1"/>
  <c r="H24" i="9" s="1"/>
  <c r="H28" i="9" s="1"/>
  <c r="I24" i="9" s="1"/>
  <c r="I28" i="9" s="1"/>
  <c r="J24" i="9" s="1"/>
  <c r="J28" i="9" s="1"/>
  <c r="K24" i="9" s="1"/>
  <c r="K28" i="9" s="1"/>
  <c r="L24" i="9" s="1"/>
  <c r="L28" i="9" s="1"/>
  <c r="M24" i="9" s="1"/>
  <c r="M28" i="9" s="1"/>
  <c r="F21" i="2"/>
  <c r="G4" i="2"/>
  <c r="G7" i="2" s="1"/>
  <c r="G21" i="2" l="1"/>
  <c r="H4" i="2"/>
  <c r="H7" i="2" s="1"/>
  <c r="H21" i="2" l="1"/>
  <c r="I4" i="2"/>
  <c r="I7" i="2" s="1"/>
  <c r="I21" i="2" l="1"/>
  <c r="J4" i="2"/>
  <c r="J7" i="2" s="1"/>
  <c r="K4" i="2" l="1"/>
  <c r="K7" i="2" s="1"/>
  <c r="J21" i="2"/>
  <c r="K21" i="2" l="1"/>
  <c r="L4" i="2"/>
  <c r="L7" i="2" s="1"/>
  <c r="M4" i="2" l="1"/>
  <c r="M7" i="2" s="1"/>
  <c r="L21" i="2"/>
  <c r="M21" i="2" l="1"/>
  <c r="B4" i="3"/>
  <c r="B7" i="3" s="1"/>
  <c r="C4" i="3" s="1"/>
  <c r="C7" i="3" s="1"/>
  <c r="D4" i="3" s="1"/>
  <c r="D7" i="3" s="1"/>
  <c r="E4" i="3" s="1"/>
  <c r="E7" i="3" s="1"/>
  <c r="F4" i="3" s="1"/>
  <c r="F7" i="3" s="1"/>
  <c r="G4" i="3" s="1"/>
  <c r="G7" i="3" s="1"/>
  <c r="H4" i="3" s="1"/>
  <c r="H7" i="3" s="1"/>
  <c r="I4" i="3" s="1"/>
  <c r="I7" i="3" s="1"/>
  <c r="J4" i="3" s="1"/>
  <c r="J7" i="3" s="1"/>
  <c r="K4" i="3" s="1"/>
  <c r="K7" i="3" s="1"/>
  <c r="L4" i="3" s="1"/>
  <c r="L7" i="3" s="1"/>
  <c r="M4" i="3" s="1"/>
  <c r="M7" i="3" s="1"/>
  <c r="B4" i="6" s="1"/>
  <c r="B7" i="6" s="1"/>
  <c r="C4" i="6" s="1"/>
  <c r="C7" i="6" s="1"/>
  <c r="D4" i="6" s="1"/>
  <c r="D7" i="6" s="1"/>
  <c r="E4" i="6" s="1"/>
  <c r="E7" i="6" s="1"/>
  <c r="F4" i="6" s="1"/>
  <c r="F7" i="6" s="1"/>
  <c r="G4" i="6" s="1"/>
  <c r="G7" i="6" s="1"/>
  <c r="H4" i="6" s="1"/>
  <c r="H7" i="6" s="1"/>
  <c r="I4" i="6" s="1"/>
  <c r="I7" i="6" s="1"/>
  <c r="J4" i="6" s="1"/>
  <c r="J7" i="6" s="1"/>
  <c r="K4" i="6" s="1"/>
  <c r="K7" i="6" s="1"/>
  <c r="L4" i="6" s="1"/>
  <c r="L7" i="6" s="1"/>
  <c r="M4" i="6" s="1"/>
  <c r="M7" i="6" s="1"/>
  <c r="B7" i="7" s="1"/>
  <c r="B10" i="7" s="1"/>
  <c r="C7" i="7" s="1"/>
  <c r="C10" i="7" s="1"/>
  <c r="D7" i="7" s="1"/>
  <c r="D10" i="7" s="1"/>
  <c r="E7" i="7" s="1"/>
  <c r="E10" i="7" s="1"/>
  <c r="F7" i="7" s="1"/>
  <c r="F10" i="7" s="1"/>
  <c r="G7" i="7" s="1"/>
  <c r="G10" i="7" s="1"/>
  <c r="H7" i="7" s="1"/>
  <c r="H10" i="7" s="1"/>
  <c r="I7" i="7" s="1"/>
  <c r="I10" i="7" s="1"/>
  <c r="J7" i="7" s="1"/>
  <c r="J10" i="7" s="1"/>
  <c r="K7" i="7" s="1"/>
  <c r="K10" i="7" s="1"/>
  <c r="L7" i="7" s="1"/>
  <c r="L10" i="7" s="1"/>
  <c r="M7" i="7" s="1"/>
  <c r="M10" i="7" l="1"/>
  <c r="B8" i="8"/>
  <c r="B11" i="8" s="1"/>
  <c r="C8" i="8" s="1"/>
  <c r="C11" i="8" s="1"/>
  <c r="D8" i="8" s="1"/>
  <c r="D11" i="8" s="1"/>
  <c r="E8" i="8" s="1"/>
  <c r="E11" i="8" s="1"/>
  <c r="F8" i="8" s="1"/>
  <c r="F11" i="8" s="1"/>
  <c r="G8" i="8" s="1"/>
  <c r="G11" i="8" s="1"/>
  <c r="H8" i="8" l="1"/>
  <c r="H11" i="8" s="1"/>
  <c r="I8" i="8" s="1"/>
  <c r="I11" i="8" s="1"/>
  <c r="J8" i="8" s="1"/>
  <c r="J11" i="8" s="1"/>
  <c r="K8" i="8" s="1"/>
  <c r="K11" i="8" s="1"/>
  <c r="L8" i="8" s="1"/>
  <c r="L11" i="8" l="1"/>
  <c r="N8" i="8"/>
  <c r="M8" i="8" l="1"/>
  <c r="M11" i="8" s="1"/>
  <c r="N1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Akeyla O. Clarke</author>
  </authors>
  <commentList>
    <comment ref="F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Int. PMT from Sept 2014 to March 2015 invoices
</t>
        </r>
      </text>
    </comment>
    <comment ref="I1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Invoice S1600013 Propane Charge</t>
        </r>
      </text>
    </comment>
    <comment ref="K12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Inv. S1700018 approved amt. 2270703.49
</t>
        </r>
      </text>
    </comment>
    <comment ref="L12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Inv. S170002</t>
        </r>
      </text>
    </comment>
    <comment ref="E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In Dec. 2016, October Inv. 3033746-1 was credited 1,316,993.22</t>
        </r>
      </text>
    </comment>
    <comment ref="B34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Orders: 7-2016; 29-2016
</t>
        </r>
      </text>
    </comment>
    <comment ref="E34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Order 38-2016
</t>
        </r>
      </text>
    </comment>
    <comment ref="G34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Orders 43-2016; 64-2016; 79-2016</t>
        </r>
      </text>
    </comment>
    <comment ref="I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Akeyla O. Clarke:</t>
        </r>
        <r>
          <rPr>
            <sz val="9"/>
            <color indexed="81"/>
            <rFont val="Tahoma"/>
            <family val="2"/>
          </rPr>
          <t xml:space="preserve">
Order 1-2017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Wendy Williams</author>
  </authors>
  <commentList>
    <comment ref="G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Paid by CDL Draw #2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Wendy Williams</author>
  </authors>
  <commentList>
    <comment ref="H16" authorId="0" shapeId="0" xr:uid="{1E16A001-C581-467A-BCE8-BE76699DC686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The payment file is missing 1/8/2020 wire transfer.  There are 2 invoice payments for 600,000 shown in the system.  I've added to the number in the spreadsheet.
</t>
        </r>
      </text>
    </comment>
    <comment ref="J31" authorId="0" shapeId="0" xr:uid="{FA447B2A-4EDC-48A4-87A8-D01634E3DD78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Invoice # 
WAPA2020_04 ($281,232); 
WAPA2020_03 ($302,400); 
WAPA 2020_05 ($305,760)
 were paid through 1st Bank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Wendy Williams</author>
  </authors>
  <commentList>
    <comment ref="I27" authorId="0" shapeId="0" xr:uid="{44CA8F39-AA20-43FB-A696-A49902620D74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A payment was made using the $2.1 million cash collateral</t>
        </r>
      </text>
    </comment>
    <comment ref="A44" authorId="0" shapeId="0" xr:uid="{53DC5DFE-427D-486F-81EA-4D40531E2F82}">
      <text>
        <r>
          <rPr>
            <b/>
            <sz val="9"/>
            <color indexed="81"/>
            <rFont val="Tahoma"/>
            <family val="2"/>
          </rPr>
          <t>Wendy Williams:</t>
        </r>
        <r>
          <rPr>
            <sz val="9"/>
            <color indexed="81"/>
            <rFont val="Tahoma"/>
            <family val="2"/>
          </rPr>
          <t xml:space="preserve">
Excludes the LEAC Over/ Short GL Account</t>
        </r>
      </text>
    </comment>
  </commentList>
</comments>
</file>

<file path=xl/sharedStrings.xml><?xml version="1.0" encoding="utf-8"?>
<sst xmlns="http://schemas.openxmlformats.org/spreadsheetml/2006/main" count="354" uniqueCount="62">
  <si>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</si>
  <si>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</si>
  <si>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</si>
  <si>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</si>
  <si>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</si>
  <si>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</si>
  <si>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</si>
  <si>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</si>
  <si>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</si>
  <si>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</si>
  <si>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</si>
  <si>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</si>
  <si>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Beginning</t>
  </si>
  <si>
    <t>Purchased</t>
  </si>
  <si>
    <t>Paid</t>
  </si>
  <si>
    <t>Ending</t>
  </si>
  <si>
    <t>VITOL</t>
  </si>
  <si>
    <t>TOTAL  BALANCE</t>
  </si>
  <si>
    <t>LEAC COLLECTED</t>
  </si>
  <si>
    <t>FUEL PAYMENTS</t>
  </si>
  <si>
    <t>APR</t>
  </si>
  <si>
    <t>P&amp;I GO Note</t>
  </si>
  <si>
    <t>Bal</t>
  </si>
  <si>
    <t>GLENCORE</t>
  </si>
  <si>
    <t>TRAFIGURA</t>
  </si>
  <si>
    <t>*Late Charges &amp; Demmurage Charges not included in this analysis</t>
  </si>
  <si>
    <t>PSC FEES</t>
  </si>
  <si>
    <t>April</t>
  </si>
  <si>
    <t>June</t>
  </si>
  <si>
    <t>FY 2015</t>
  </si>
  <si>
    <t>Sub total</t>
  </si>
  <si>
    <t>BALANCE</t>
  </si>
  <si>
    <t>LEAC BILLED</t>
  </si>
  <si>
    <t>Consumed</t>
  </si>
  <si>
    <t>Ending Payable Balance</t>
  </si>
  <si>
    <t>Renewable Energy Billed</t>
  </si>
  <si>
    <t xml:space="preserve">  USVI SOLAR</t>
  </si>
  <si>
    <t xml:space="preserve">  SPANISH TOWN SOLAR</t>
  </si>
  <si>
    <t>TOTAL</t>
  </si>
  <si>
    <t>Renewable Energy Paid</t>
  </si>
  <si>
    <t>DKT 289 PSC FEES PD</t>
  </si>
  <si>
    <t>HEDGING SETTLEMENTS</t>
  </si>
  <si>
    <t>VIRGIN ISLANDS WATER AND POWER AUTHORITY</t>
  </si>
  <si>
    <t>FUEL CASH ANALYSIS OF JUNE 2019</t>
  </si>
  <si>
    <t>12-MONTH ACCUMULATIVE SHORT FALL…………………………………………………………………………………………………………………………………………….</t>
  </si>
  <si>
    <t>RENEWABLE ENEGRY INVOICE</t>
  </si>
  <si>
    <t>TRI ISLAND ENERGY LLC</t>
  </si>
  <si>
    <t>DKT 289 PSC Fees Paid</t>
  </si>
  <si>
    <t>FUEL CASH ANALYSIS OF FISCAL YEAR 2021</t>
  </si>
  <si>
    <t>Shipping Allow Credit</t>
  </si>
  <si>
    <t>Purchases in ELEAC</t>
  </si>
  <si>
    <t>Payments less Shipping Allow Credit</t>
  </si>
  <si>
    <t>YTD</t>
  </si>
  <si>
    <t>Ending Balance</t>
  </si>
  <si>
    <t>RENEWABLE ENEGRY INVOICES</t>
  </si>
  <si>
    <t>PAYMENTS</t>
  </si>
  <si>
    <t>Fuel Vendors Payments</t>
  </si>
  <si>
    <t>Renewable Energy Payments</t>
  </si>
  <si>
    <t>FUEL PMTS. vs. LEAC COLLECTION</t>
  </si>
  <si>
    <t>FUEL CASH ANALYSIS OF FISCAL YEAR 2020</t>
  </si>
  <si>
    <t xml:space="preserve">   </t>
  </si>
  <si>
    <t>FUEL CASH ANALYSIS OF FISCAL YEAR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</si>
</sst>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Times New Roman"/>
      <family val="1"/>
    </font>
    <font>
      <sz val="12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u/>
      <sz val="11"/>
      <color theme="1"/>
      <name val="Calibri"/>
      <family val="2"/>
      <scheme val="minor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/>
    </xf>
    <xf numFmtId="165" fontId="0" fillId="0" borderId="0" xfId="1" applyFont="1"/>
    <xf numFmtId="165" fontId="0" fillId="0" borderId="0" xfId="0" applyNumberFormat="1"/>
    <xf numFmtId="165" fontId="2" fillId="0" borderId="1" xfId="1" applyFont="1" applyBorder="1"/>
    <xf numFmtId="165" fontId="0" fillId="0" borderId="2" xfId="1" applyFont="1" applyBorder="1"/>
    <xf numFmtId="0" fontId="0" fillId="0" borderId="0" xfId="0" applyFont="1"/>
    <xf numFmtId="165" fontId="0" fillId="0" borderId="0" xfId="1" applyFont="1" applyBorder="1"/>
    <xf numFmtId="165" fontId="0" fillId="0" borderId="0" xfId="0" applyNumberFormat="1" applyBorder="1"/>
    <xf numFmtId="0" fontId="2" fillId="5" borderId="0" xfId="0" applyFont="1" applyFill="1"/>
    <xf numFmtId="165" fontId="0" fillId="0" borderId="3" xfId="1" applyFont="1" applyBorder="1"/>
    <xf numFmtId="165" fontId="1" fillId="0" borderId="0" xfId="1" applyFont="1"/>
    <xf numFmtId="165" fontId="0" fillId="4" borderId="0" xfId="1" applyFont="1" applyFill="1"/>
    <xf numFmtId="165" fontId="2" fillId="5" borderId="3" xfId="0" applyNumberFormat="1" applyFont="1" applyFill="1" applyBorder="1"/>
    <xf numFmtId="165" fontId="2" fillId="3" borderId="4" xfId="1" applyFont="1" applyFill="1" applyBorder="1"/>
    <xf numFmtId="165" fontId="2" fillId="0" borderId="0" xfId="0" applyNumberFormat="1" applyFont="1"/>
    <xf numFmtId="165" fontId="2" fillId="0" borderId="1" xfId="0" applyNumberFormat="1" applyFont="1" applyBorder="1"/>
    <xf numFmtId="165" fontId="0" fillId="0" borderId="1" xfId="0" applyNumberFormat="1" applyBorder="1"/>
    <xf numFmtId="165" fontId="0" fillId="4" borderId="0" xfId="0" applyNumberFormat="1" applyFill="1"/>
    <xf numFmtId="165" fontId="2" fillId="0" borderId="0" xfId="0" applyNumberFormat="1" applyFont="1" applyFill="1" applyBorder="1"/>
    <xf numFmtId="165" fontId="0" fillId="0" borderId="0" xfId="1" applyFont="1" applyFill="1" applyBorder="1"/>
    <xf numFmtId="165" fontId="1" fillId="4" borderId="0" xfId="1" applyFont="1" applyFill="1" applyBorder="1"/>
    <xf numFmtId="165" fontId="0" fillId="4" borderId="0" xfId="0" applyNumberFormat="1" applyFont="1" applyFill="1"/>
    <xf numFmtId="0" fontId="3" fillId="0" borderId="0" xfId="0" applyFont="1"/>
    <xf numFmtId="164" fontId="0" fillId="0" borderId="0" xfId="0" applyNumberFormat="1"/>
    <xf numFmtId="165" fontId="0" fillId="0" borderId="3" xfId="1" applyFont="1" applyFill="1" applyBorder="1"/>
    <xf numFmtId="0" fontId="0" fillId="6" borderId="0" xfId="0" applyFill="1"/>
    <xf numFmtId="0" fontId="2" fillId="6" borderId="0" xfId="0" applyFont="1" applyFill="1" applyAlignment="1">
      <alignment horizontal="center"/>
    </xf>
    <xf numFmtId="0" fontId="2" fillId="6" borderId="3" xfId="0" applyFont="1" applyFill="1" applyBorder="1" applyAlignment="1">
      <alignment horizontal="center"/>
    </xf>
    <xf numFmtId="166" fontId="0" fillId="0" borderId="0" xfId="1" applyNumberFormat="1" applyFont="1"/>
    <xf numFmtId="165" fontId="0" fillId="0" borderId="0" xfId="0" applyNumberFormat="1" applyFill="1"/>
    <xf numFmtId="0" fontId="2" fillId="8" borderId="5" xfId="0" applyFont="1" applyFill="1" applyBorder="1"/>
    <xf numFmtId="166" fontId="0" fillId="0" borderId="0" xfId="1" applyNumberFormat="1" applyFont="1" applyFill="1"/>
    <xf numFmtId="164" fontId="2" fillId="7" borderId="4" xfId="2" applyFont="1" applyFill="1" applyBorder="1"/>
    <xf numFmtId="165" fontId="8" fillId="0" borderId="0" xfId="4" applyNumberFormat="1" applyFont="1" applyFill="1"/>
    <xf numFmtId="0" fontId="2" fillId="0" borderId="0" xfId="0" applyFont="1" applyFill="1"/>
    <xf numFmtId="166" fontId="8" fillId="0" borderId="0" xfId="3" applyNumberFormat="1" applyFont="1" applyFill="1" applyProtection="1"/>
    <xf numFmtId="166" fontId="8" fillId="0" borderId="0" xfId="4" applyNumberFormat="1" applyFont="1" applyFill="1"/>
    <xf numFmtId="166" fontId="0" fillId="0" borderId="0" xfId="0" applyNumberFormat="1"/>
    <xf numFmtId="166" fontId="0" fillId="0" borderId="0" xfId="0" applyNumberFormat="1" applyFill="1"/>
    <xf numFmtId="166" fontId="0" fillId="8" borderId="5" xfId="1" applyNumberFormat="1" applyFont="1" applyFill="1" applyBorder="1"/>
    <xf numFmtId="165" fontId="8" fillId="0" borderId="0" xfId="1" applyFont="1" applyFill="1" applyProtection="1"/>
    <xf numFmtId="165" fontId="8" fillId="0" borderId="0" xfId="1" applyFont="1" applyFill="1"/>
    <xf numFmtId="0" fontId="0" fillId="0" borderId="3" xfId="0" applyBorder="1"/>
    <xf numFmtId="165" fontId="0" fillId="0" borderId="3" xfId="0" applyNumberFormat="1" applyBorder="1"/>
    <xf numFmtId="0" fontId="2" fillId="9" borderId="0" xfId="0" applyFont="1" applyFill="1"/>
    <xf numFmtId="165" fontId="0" fillId="0" borderId="6" xfId="1" applyFont="1" applyBorder="1"/>
    <xf numFmtId="165" fontId="0" fillId="0" borderId="6" xfId="0" applyNumberFormat="1" applyBorder="1"/>
    <xf numFmtId="39" fontId="0" fillId="0" borderId="0" xfId="0" applyNumberFormat="1"/>
    <xf numFmtId="165" fontId="0" fillId="0" borderId="0" xfId="1" applyFont="1" applyFill="1"/>
    <xf numFmtId="165" fontId="8" fillId="0" borderId="0" xfId="1" applyFont="1"/>
    <xf numFmtId="165" fontId="9" fillId="0" borderId="0" xfId="1" applyFont="1"/>
    <xf numFmtId="166" fontId="8" fillId="0" borderId="0" xfId="0" applyNumberFormat="1" applyFont="1" applyFill="1"/>
    <xf numFmtId="0" fontId="2" fillId="8" borderId="4" xfId="0" applyFont="1" applyFill="1" applyBorder="1"/>
    <xf numFmtId="166" fontId="0" fillId="8" borderId="4" xfId="1" applyNumberFormat="1" applyFont="1" applyFill="1" applyBorder="1"/>
    <xf numFmtId="165" fontId="0" fillId="10" borderId="0" xfId="0" applyNumberFormat="1" applyFill="1"/>
    <xf numFmtId="165" fontId="0" fillId="0" borderId="0" xfId="1" applyNumberFormat="1" applyFont="1"/>
    <xf numFmtId="165" fontId="0" fillId="8" borderId="4" xfId="1" applyNumberFormat="1" applyFont="1" applyFill="1" applyBorder="1"/>
    <xf numFmtId="165" fontId="0" fillId="0" borderId="0" xfId="0" applyNumberFormat="1" applyFont="1"/>
    <xf numFmtId="165" fontId="1" fillId="0" borderId="0" xfId="1" applyFont="1" applyFill="1"/>
    <xf numFmtId="165" fontId="1" fillId="0" borderId="3" xfId="1" applyFont="1" applyFill="1" applyBorder="1"/>
    <xf numFmtId="165" fontId="8" fillId="0" borderId="3" xfId="1" applyFont="1" applyBorder="1"/>
    <xf numFmtId="165" fontId="11" fillId="0" borderId="0" xfId="1" applyFont="1"/>
    <xf numFmtId="0" fontId="0" fillId="0" borderId="0" xfId="0" applyFill="1"/>
    <xf numFmtId="0" fontId="12" fillId="0" borderId="0" xfId="0" applyFont="1"/>
    <xf numFmtId="164" fontId="0" fillId="0" borderId="0" xfId="2" applyFont="1"/>
    <xf numFmtId="164" fontId="0" fillId="0" borderId="0" xfId="2" applyFont="1" applyFill="1"/>
    <xf numFmtId="164" fontId="0" fillId="0" borderId="0" xfId="2" applyFont="1" applyFill="1" applyBorder="1"/>
    <xf numFmtId="164" fontId="0" fillId="0" borderId="3" xfId="2" applyFont="1" applyBorder="1"/>
    <xf numFmtId="164" fontId="0" fillId="0" borderId="4" xfId="2" applyFont="1" applyFill="1" applyBorder="1"/>
    <xf numFmtId="164" fontId="2" fillId="0" borderId="4" xfId="2" applyFont="1" applyFill="1" applyBorder="1"/>
    <xf numFmtId="165" fontId="11" fillId="0" borderId="0" xfId="1" applyFont="1" applyFill="1"/>
    <xf numFmtId="165" fontId="9" fillId="0" borderId="0" xfId="1" applyFont="1" applyFill="1"/>
    <xf numFmtId="0" fontId="8" fillId="0" borderId="0" xfId="0" applyFont="1"/>
    <xf numFmtId="0" fontId="8" fillId="4" borderId="0" xfId="0" applyFont="1" applyFill="1"/>
    <xf numFmtId="0" fontId="8" fillId="0" borderId="0" xfId="0" applyFont="1" applyFill="1"/>
    <xf numFmtId="164" fontId="8" fillId="0" borderId="0" xfId="2" applyFont="1"/>
    <xf numFmtId="164" fontId="8" fillId="0" borderId="0" xfId="2" applyFont="1" applyFill="1" applyBorder="1"/>
    <xf numFmtId="165" fontId="8" fillId="0" borderId="0" xfId="0" applyNumberFormat="1" applyFont="1"/>
    <xf numFmtId="164" fontId="8" fillId="0" borderId="0" xfId="2" applyFont="1" applyFill="1"/>
    <xf numFmtId="165" fontId="8" fillId="0" borderId="3" xfId="1" applyFont="1" applyFill="1" applyBorder="1"/>
    <xf numFmtId="164" fontId="8" fillId="0" borderId="2" xfId="2" applyFont="1" applyFill="1" applyBorder="1"/>
    <xf numFmtId="165" fontId="8" fillId="0" borderId="0" xfId="1" applyFont="1" applyFill="1" applyBorder="1"/>
    <xf numFmtId="43" fontId="8" fillId="0" borderId="0" xfId="0" applyNumberFormat="1" applyFont="1" applyFill="1"/>
    <xf numFmtId="164" fontId="8" fillId="0" borderId="0" xfId="0" applyNumberFormat="1" applyFont="1"/>
    <xf numFmtId="164" fontId="8" fillId="0" borderId="2" xfId="0" applyNumberFormat="1" applyFont="1" applyBorder="1"/>
    <xf numFmtId="0" fontId="14" fillId="0" borderId="0" xfId="0" applyFont="1" applyAlignment="1">
      <alignment horizontal="center"/>
    </xf>
    <xf numFmtId="164" fontId="8" fillId="0" borderId="0" xfId="2" applyFont="1" applyBorder="1"/>
    <xf numFmtId="164" fontId="8" fillId="0" borderId="2" xfId="2" applyFont="1" applyBorder="1"/>
    <xf numFmtId="164" fontId="8" fillId="0" borderId="2" xfId="0" applyNumberFormat="1" applyFont="1" applyFill="1" applyBorder="1"/>
    <xf numFmtId="0" fontId="14" fillId="0" borderId="0" xfId="0" applyFont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11" borderId="0" xfId="0" applyFont="1" applyFill="1" applyAlignment="1">
      <alignment horizontal="center"/>
    </xf>
    <xf numFmtId="0" fontId="8" fillId="4" borderId="2" xfId="0" applyFont="1" applyFill="1" applyBorder="1"/>
    <xf numFmtId="0" fontId="15" fillId="4" borderId="0" xfId="0" applyFont="1" applyFill="1"/>
    <xf numFmtId="0" fontId="8" fillId="4" borderId="0" xfId="0" applyFont="1" applyFill="1" applyBorder="1"/>
    <xf numFmtId="164" fontId="8" fillId="0" borderId="4" xfId="2" applyFont="1" applyFill="1" applyBorder="1"/>
    <xf numFmtId="0" fontId="0" fillId="4" borderId="0" xfId="0" applyFill="1"/>
    <xf numFmtId="0" fontId="14" fillId="4" borderId="0" xfId="0" applyFont="1" applyFill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" fillId="4" borderId="0" xfId="0" applyFont="1" applyFill="1"/>
    <xf numFmtId="0" fontId="0" fillId="4" borderId="0" xfId="0" applyFont="1" applyFill="1"/>
    <xf numFmtId="0" fontId="10" fillId="4" borderId="0" xfId="0" applyFont="1" applyFill="1"/>
    <xf numFmtId="0" fontId="2" fillId="4" borderId="4" xfId="0" applyFont="1" applyFill="1" applyBorder="1"/>
    <xf numFmtId="0" fontId="14" fillId="4" borderId="0" xfId="0" applyFont="1" applyFill="1"/>
    <xf numFmtId="0" fontId="16" fillId="4" borderId="0" xfId="0" applyFont="1" applyFill="1"/>
    <xf numFmtId="0" fontId="14" fillId="4" borderId="4" xfId="0" applyFont="1" applyFill="1" applyBorder="1"/>
    <xf numFmtId="0" fontId="14" fillId="4" borderId="0" xfId="0" applyFont="1" applyFill="1" applyBorder="1"/>
    <xf numFmtId="0" fontId="14" fillId="0" borderId="0" xfId="0" applyFont="1"/>
    <xf numFmtId="0" fontId="16" fillId="5" borderId="0" xfId="0" applyFont="1" applyFill="1" applyAlignment="1">
      <alignment horizontal="center"/>
    </xf>
    <xf numFmtId="0" fontId="16" fillId="5" borderId="0" xfId="0" applyFont="1" applyFill="1"/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165" fontId="9" fillId="0" borderId="0" xfId="1" applyFont="1" applyFill="1" applyAlignment="1">
      <alignment horizontal="center"/>
    </xf>
    <xf numFmtId="0" fontId="14" fillId="0" borderId="0" xfId="0" applyFont="1" applyAlignment="1">
      <alignment horizontal="center"/>
    </xf>
    <xf numFmtId="43" fontId="9" fillId="0" borderId="0" xfId="0" applyNumberFormat="1" applyFont="1"/>
    <xf numFmtId="0" fontId="14" fillId="0" borderId="0" xfId="0" applyFont="1" applyAlignment="1">
      <alignment horizontal="center"/>
    </xf>
    <xf numFmtId="43" fontId="8" fillId="0" borderId="0" xfId="0" applyNumberFormat="1" applyFont="1"/>
    <xf numFmtId="44" fontId="8" fillId="0" borderId="0" xfId="0" applyNumberFormat="1" applyFont="1"/>
    <xf numFmtId="164" fontId="17" fillId="0" borderId="0" xfId="2" applyFont="1" applyFill="1"/>
    <xf numFmtId="165" fontId="17" fillId="0" borderId="0" xfId="1" applyFont="1" applyFill="1"/>
    <xf numFmtId="165" fontId="17" fillId="0" borderId="3" xfId="1" applyFont="1" applyFill="1" applyBorder="1"/>
    <xf numFmtId="164" fontId="17" fillId="0" borderId="0" xfId="0" applyNumberFormat="1" applyFont="1"/>
    <xf numFmtId="165" fontId="17" fillId="0" borderId="0" xfId="0" applyNumberFormat="1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0" fillId="0" borderId="2" xfId="2" applyFont="1" applyBorder="1"/>
    <xf numFmtId="164" fontId="0" fillId="0" borderId="0" xfId="2" applyFont="1" applyBorder="1"/>
    <xf numFmtId="164" fontId="0" fillId="0" borderId="2" xfId="2" applyFont="1" applyFill="1" applyBorder="1"/>
    <xf numFmtId="164" fontId="8" fillId="0" borderId="0" xfId="0" applyNumberFormat="1" applyFont="1" applyBorder="1"/>
    <xf numFmtId="165" fontId="8" fillId="0" borderId="0" xfId="0" applyNumberFormat="1" applyFont="1" applyBorder="1"/>
    <xf numFmtId="164" fontId="8" fillId="0" borderId="3" xfId="0" applyNumberFormat="1" applyFont="1" applyBorder="1"/>
  </cellXfs>
  <cellStyles count="7">
    <cellStyle name="Comma" xfId="1" builtinId="3"/>
    <cellStyle name="Comma 2" xfId="5" xr:uid="{CB2A3EF4-8B65-40D8-92AA-9A2D1F675E05}"/>
    <cellStyle name="Comma 9" xfId="3" xr:uid="{00000000-0005-0000-0000-000001000000}"/>
    <cellStyle name="Currency" xfId="2" builtinId="4"/>
    <cellStyle name="Currency 2" xfId="6" xr:uid="{89B4C4BA-C233-4E95-A983-1720F340526C}"/>
    <cellStyle name="Normal" xfId="0" builtinId="0"/>
    <cellStyle name="Normal 2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workbookViewId="0">
      <selection activeCell="F18" sqref="F18"/>
    </sheetView>
  </sheetViews>
  <sheetFormatPr defaultRowHeight="15" x14ac:dyDescent="0.25"/>
  <cols>
    <col min="1" max="1" width="15.7109375" bestFit="1" customWidth="1"/>
    <col min="2" max="2" width="15" bestFit="1" customWidth="1"/>
    <col min="3" max="3" width="16.7109375" customWidth="1"/>
    <col min="4" max="4" width="15" bestFit="1" customWidth="1"/>
    <col min="5" max="5" width="14.28515625" bestFit="1" customWidth="1"/>
    <col min="6" max="6" width="15" bestFit="1" customWidth="1"/>
    <col min="7" max="7" width="14.28515625" bestFit="1" customWidth="1"/>
  </cols>
  <sheetData>
    <row r="1" spans="1:7" x14ac:dyDescent="0.25">
      <c r="A1" s="3"/>
      <c r="B1" s="129" t="s">
        <v>29</v>
      </c>
      <c r="C1" s="129"/>
      <c r="D1" s="129"/>
      <c r="E1" s="129"/>
      <c r="F1" s="129"/>
      <c r="G1" s="129"/>
    </row>
    <row r="2" spans="1:7" x14ac:dyDescent="0.25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x14ac:dyDescent="0.25">
      <c r="A3" s="2" t="s">
        <v>24</v>
      </c>
    </row>
    <row r="4" spans="1:7" x14ac:dyDescent="0.25">
      <c r="A4" t="s">
        <v>12</v>
      </c>
      <c r="B4" s="4">
        <v>7110330.8499999978</v>
      </c>
      <c r="C4" s="4">
        <v>0</v>
      </c>
      <c r="D4" s="4">
        <v>0</v>
      </c>
      <c r="E4" s="4">
        <f>D7</f>
        <v>16166729.140000001</v>
      </c>
      <c r="F4" s="4">
        <f>E7</f>
        <v>21301381.210000001</v>
      </c>
      <c r="G4" s="4">
        <f>F7</f>
        <v>17975689.870000005</v>
      </c>
    </row>
    <row r="5" spans="1:7" x14ac:dyDescent="0.25">
      <c r="A5" t="s">
        <v>13</v>
      </c>
      <c r="B5" s="4">
        <v>0</v>
      </c>
      <c r="C5" s="4">
        <v>0</v>
      </c>
      <c r="D5" s="4">
        <f>2356180.94+2363049.22+2332605.21+2306695.13+2250987.17+2307750.34+2184357.13+65104</f>
        <v>16166729.140000001</v>
      </c>
      <c r="E5" s="4">
        <v>5134652.07</v>
      </c>
      <c r="F5" s="4">
        <f>10465465.58+2440676.22-65104</f>
        <v>12841037.800000001</v>
      </c>
      <c r="G5" s="4">
        <f>7185951.18+7359027.3</f>
        <v>14544978.48</v>
      </c>
    </row>
    <row r="6" spans="1:7" x14ac:dyDescent="0.25">
      <c r="A6" t="s">
        <v>14</v>
      </c>
      <c r="B6" s="12">
        <v>-7110330.8499999996</v>
      </c>
      <c r="C6" s="12">
        <v>0</v>
      </c>
      <c r="D6" s="12">
        <v>0</v>
      </c>
      <c r="E6" s="12">
        <v>0</v>
      </c>
      <c r="F6" s="12">
        <v>-16166729.140000001</v>
      </c>
      <c r="G6" s="12">
        <v>-7815231.2000000002</v>
      </c>
    </row>
    <row r="7" spans="1:7" x14ac:dyDescent="0.25">
      <c r="A7" s="1" t="s">
        <v>15</v>
      </c>
      <c r="B7" s="6">
        <v>0</v>
      </c>
      <c r="C7" s="6">
        <v>0</v>
      </c>
      <c r="D7" s="6">
        <f>SUM(D4:D6)</f>
        <v>16166729.140000001</v>
      </c>
      <c r="E7" s="6">
        <f>SUM(E4:E6)</f>
        <v>21301381.210000001</v>
      </c>
      <c r="F7" s="6">
        <f>SUM(F4:F6)</f>
        <v>17975689.870000005</v>
      </c>
      <c r="G7" s="6">
        <f>SUM(G4:G6)</f>
        <v>24705437.150000006</v>
      </c>
    </row>
    <row r="8" spans="1:7" x14ac:dyDescent="0.25">
      <c r="A8" s="1"/>
    </row>
    <row r="9" spans="1:7" x14ac:dyDescent="0.25">
      <c r="A9" s="2" t="s">
        <v>16</v>
      </c>
    </row>
    <row r="10" spans="1:7" x14ac:dyDescent="0.25">
      <c r="A10" s="8" t="s">
        <v>12</v>
      </c>
      <c r="B10" s="4">
        <v>33821725.469999999</v>
      </c>
      <c r="C10" s="4">
        <v>42301753.469999999</v>
      </c>
      <c r="D10" s="4">
        <v>43999916.159999996</v>
      </c>
      <c r="E10" s="4">
        <v>46652762.909999996</v>
      </c>
      <c r="F10" s="4">
        <v>39925326.049999997</v>
      </c>
      <c r="G10" s="4">
        <v>37560733.659999996</v>
      </c>
    </row>
    <row r="11" spans="1:7" x14ac:dyDescent="0.25">
      <c r="A11" s="8" t="s">
        <v>13</v>
      </c>
      <c r="B11" s="4">
        <v>18329114.23</v>
      </c>
      <c r="C11" s="4">
        <v>12443341.050000001</v>
      </c>
      <c r="D11" s="4">
        <v>14360380.51</v>
      </c>
      <c r="E11" s="4">
        <v>20642.609999999997</v>
      </c>
      <c r="F11" s="4">
        <v>0</v>
      </c>
      <c r="G11" s="4">
        <v>0</v>
      </c>
    </row>
    <row r="12" spans="1:7" x14ac:dyDescent="0.25">
      <c r="A12" s="8" t="s">
        <v>14</v>
      </c>
      <c r="B12" s="4">
        <v>-9849086.2300000004</v>
      </c>
      <c r="C12" s="4">
        <v>-10745178.359999999</v>
      </c>
      <c r="D12" s="4">
        <v>-11707533.759999998</v>
      </c>
      <c r="E12" s="4">
        <v>-6748079.4699999988</v>
      </c>
      <c r="F12" s="4">
        <v>-2401938.7000000002</v>
      </c>
      <c r="G12" s="4">
        <v>-1193818.06</v>
      </c>
    </row>
    <row r="13" spans="1:7" ht="15.75" thickBot="1" x14ac:dyDescent="0.3">
      <c r="A13" s="1" t="s">
        <v>15</v>
      </c>
      <c r="B13" s="7">
        <v>42301753.469999999</v>
      </c>
      <c r="C13" s="7">
        <v>43999916.159999996</v>
      </c>
      <c r="D13" s="7">
        <v>46652762.909999996</v>
      </c>
      <c r="E13" s="7">
        <v>39925326.049999997</v>
      </c>
      <c r="F13" s="7">
        <v>37560733.659999996</v>
      </c>
      <c r="G13" s="7">
        <v>36366915.599999994</v>
      </c>
    </row>
    <row r="14" spans="1:7" x14ac:dyDescent="0.25">
      <c r="A14" s="1"/>
      <c r="C14" s="9"/>
      <c r="D14" s="9"/>
      <c r="E14" s="9"/>
      <c r="F14" s="9"/>
      <c r="G14" s="9"/>
    </row>
    <row r="15" spans="1:7" x14ac:dyDescent="0.25">
      <c r="A15" s="2" t="s">
        <v>23</v>
      </c>
      <c r="B15" s="21"/>
      <c r="C15" s="9"/>
      <c r="D15" s="9"/>
      <c r="E15" s="9"/>
      <c r="F15" s="9"/>
      <c r="G15" s="9"/>
    </row>
    <row r="16" spans="1:7" x14ac:dyDescent="0.25">
      <c r="A16" s="8" t="s">
        <v>12</v>
      </c>
      <c r="B16" s="22"/>
      <c r="C16" s="9"/>
      <c r="D16" s="9"/>
      <c r="E16" s="9"/>
      <c r="F16" s="9"/>
      <c r="G16" s="9"/>
    </row>
    <row r="17" spans="1:7" x14ac:dyDescent="0.25">
      <c r="A17" s="8" t="s">
        <v>13</v>
      </c>
      <c r="B17" s="22"/>
      <c r="C17" s="9"/>
      <c r="D17" s="9"/>
      <c r="E17" s="9"/>
      <c r="F17" s="9"/>
      <c r="G17" s="9"/>
    </row>
    <row r="18" spans="1:7" x14ac:dyDescent="0.25">
      <c r="A18" s="8" t="s">
        <v>14</v>
      </c>
      <c r="B18" s="22"/>
      <c r="C18" s="9"/>
      <c r="D18" s="9"/>
      <c r="E18" s="9"/>
      <c r="F18" s="9"/>
      <c r="G18" s="9"/>
    </row>
    <row r="19" spans="1:7" x14ac:dyDescent="0.25">
      <c r="A19" s="1" t="s">
        <v>15</v>
      </c>
      <c r="B19" s="22"/>
      <c r="C19" s="9"/>
      <c r="D19" s="9"/>
      <c r="E19" s="9"/>
      <c r="F19" s="9"/>
      <c r="G19" s="9"/>
    </row>
    <row r="20" spans="1:7" x14ac:dyDescent="0.25">
      <c r="A20" s="1"/>
      <c r="B20" s="22"/>
    </row>
    <row r="21" spans="1:7" x14ac:dyDescent="0.25">
      <c r="A21" s="11" t="s">
        <v>17</v>
      </c>
      <c r="B21" s="15">
        <f t="shared" ref="B21:G21" si="0">B7+B13</f>
        <v>42301753.469999999</v>
      </c>
      <c r="C21" s="15">
        <f t="shared" si="0"/>
        <v>43999916.159999996</v>
      </c>
      <c r="D21" s="15">
        <f t="shared" si="0"/>
        <v>62819492.049999997</v>
      </c>
      <c r="E21" s="15">
        <f t="shared" si="0"/>
        <v>61226707.259999998</v>
      </c>
      <c r="F21" s="15">
        <f t="shared" si="0"/>
        <v>55536423.530000001</v>
      </c>
      <c r="G21" s="15">
        <f t="shared" si="0"/>
        <v>61072352.75</v>
      </c>
    </row>
    <row r="22" spans="1:7" x14ac:dyDescent="0.25">
      <c r="A22" s="1" t="s">
        <v>18</v>
      </c>
      <c r="B22" s="23">
        <v>13813496.51</v>
      </c>
      <c r="C22" s="14">
        <v>15367680.279999999</v>
      </c>
      <c r="D22" s="14">
        <v>15224942.35</v>
      </c>
      <c r="E22" s="14">
        <v>11217429.57</v>
      </c>
      <c r="F22" s="14">
        <v>13484380.050000001</v>
      </c>
      <c r="G22" s="14">
        <v>14197124.32</v>
      </c>
    </row>
    <row r="23" spans="1:7" x14ac:dyDescent="0.25">
      <c r="A23" s="1" t="s">
        <v>19</v>
      </c>
      <c r="B23" s="24">
        <f t="shared" ref="B23:G23" si="1">B6+B12</f>
        <v>-16959417.079999998</v>
      </c>
      <c r="C23" s="14">
        <f t="shared" si="1"/>
        <v>-10745178.359999999</v>
      </c>
      <c r="D23" s="14">
        <f t="shared" si="1"/>
        <v>-11707533.759999998</v>
      </c>
      <c r="E23" s="14">
        <f t="shared" si="1"/>
        <v>-6748079.4699999988</v>
      </c>
      <c r="F23" s="14">
        <f t="shared" si="1"/>
        <v>-18568667.84</v>
      </c>
      <c r="G23" s="14">
        <f t="shared" si="1"/>
        <v>-9009049.2599999998</v>
      </c>
    </row>
    <row r="24" spans="1:7" x14ac:dyDescent="0.25">
      <c r="A24" s="1" t="s">
        <v>22</v>
      </c>
      <c r="B24" s="14">
        <f t="shared" ref="B24:G24" si="2">SUM(B22:B23)</f>
        <v>-3145920.5699999984</v>
      </c>
      <c r="C24" s="14">
        <f t="shared" si="2"/>
        <v>4622501.92</v>
      </c>
      <c r="D24" s="14">
        <f t="shared" si="2"/>
        <v>3517408.5900000017</v>
      </c>
      <c r="E24" s="14">
        <f t="shared" si="2"/>
        <v>4469350.1000000015</v>
      </c>
      <c r="F24" s="14">
        <f t="shared" si="2"/>
        <v>-5084287.7899999991</v>
      </c>
      <c r="G24" s="14">
        <f t="shared" si="2"/>
        <v>5188075.0600000005</v>
      </c>
    </row>
    <row r="25" spans="1:7" x14ac:dyDescent="0.25">
      <c r="A25" s="1" t="s">
        <v>20</v>
      </c>
      <c r="B25" s="13">
        <v>1100000</v>
      </c>
      <c r="C25" s="4">
        <v>550000</v>
      </c>
      <c r="D25" s="4">
        <v>550000</v>
      </c>
      <c r="E25" s="4">
        <v>550000</v>
      </c>
      <c r="F25" s="4">
        <v>548000</v>
      </c>
      <c r="G25" s="4">
        <v>550000</v>
      </c>
    </row>
    <row r="26" spans="1:7" ht="15.75" thickBot="1" x14ac:dyDescent="0.3">
      <c r="A26" s="1" t="s">
        <v>22</v>
      </c>
      <c r="B26" s="7">
        <f t="shared" ref="B26:G26" si="3">B24-B25</f>
        <v>-4245920.5699999984</v>
      </c>
      <c r="C26" s="7">
        <f t="shared" si="3"/>
        <v>4072501.92</v>
      </c>
      <c r="D26" s="7">
        <f t="shared" si="3"/>
        <v>2967408.5900000017</v>
      </c>
      <c r="E26" s="7">
        <f t="shared" si="3"/>
        <v>3919350.1000000015</v>
      </c>
      <c r="F26" s="7">
        <f t="shared" si="3"/>
        <v>-5632287.7899999991</v>
      </c>
      <c r="G26" s="7">
        <f t="shared" si="3"/>
        <v>4638075.0600000005</v>
      </c>
    </row>
    <row r="27" spans="1:7" x14ac:dyDescent="0.25">
      <c r="A27" s="1" t="s">
        <v>21</v>
      </c>
      <c r="B27" s="13">
        <v>239939</v>
      </c>
      <c r="C27" s="4">
        <f>239939</f>
        <v>239939</v>
      </c>
      <c r="D27" s="4">
        <f>239939</f>
        <v>239939</v>
      </c>
      <c r="E27" s="4">
        <f>239939</f>
        <v>239939</v>
      </c>
      <c r="F27" s="4">
        <f>239939</f>
        <v>239939</v>
      </c>
      <c r="G27" s="4">
        <f>239939</f>
        <v>239939</v>
      </c>
    </row>
    <row r="28" spans="1:7" x14ac:dyDescent="0.25">
      <c r="A28" s="1" t="s">
        <v>26</v>
      </c>
      <c r="B28" s="13"/>
      <c r="C28" s="4"/>
      <c r="D28" s="4"/>
      <c r="E28" s="4"/>
      <c r="F28" s="4"/>
      <c r="G28" s="4"/>
    </row>
    <row r="29" spans="1:7" ht="15.75" thickBot="1" x14ac:dyDescent="0.3">
      <c r="A29" s="1" t="s">
        <v>22</v>
      </c>
      <c r="B29" s="16">
        <f>B26-B27</f>
        <v>-4485859.5699999984</v>
      </c>
      <c r="C29" s="16">
        <f>C26-C27-C28</f>
        <v>3832562.92</v>
      </c>
      <c r="D29" s="16">
        <f>D26-D27-D28</f>
        <v>2727469.5900000017</v>
      </c>
      <c r="E29" s="16">
        <f>E26-E27-E28</f>
        <v>3679411.1000000015</v>
      </c>
      <c r="F29" s="16">
        <f>F26-F27-F28</f>
        <v>-5872226.7899999991</v>
      </c>
      <c r="G29" s="16">
        <f>G26-G27-G28</f>
        <v>4398136.0600000005</v>
      </c>
    </row>
    <row r="30" spans="1:7" ht="15.75" thickTop="1" x14ac:dyDescent="0.25">
      <c r="A30" s="1"/>
      <c r="B30" s="1"/>
      <c r="C30" s="4"/>
      <c r="D30" s="4"/>
      <c r="E30" s="4"/>
      <c r="F30" s="4"/>
      <c r="G30" s="4"/>
    </row>
    <row r="31" spans="1:7" x14ac:dyDescent="0.25">
      <c r="C31" s="25" t="s">
        <v>25</v>
      </c>
    </row>
  </sheetData>
  <mergeCells count="1">
    <mergeCell ref="B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zoomScale="90" zoomScaleNormal="90" workbookViewId="0">
      <pane xSplit="2" ySplit="2" topLeftCell="D4" activePane="bottomRight" state="frozen"/>
      <selection pane="topRight" activeCell="B1" sqref="B1"/>
      <selection pane="bottomLeft" activeCell="A3" sqref="A3"/>
      <selection pane="bottomRight" activeCell="X43" sqref="X43"/>
    </sheetView>
  </sheetViews>
  <sheetFormatPr defaultRowHeight="15" x14ac:dyDescent="0.25"/>
  <cols>
    <col min="1" max="1" width="15.7109375" bestFit="1" customWidth="1"/>
    <col min="2" max="3" width="15" customWidth="1"/>
    <col min="4" max="6" width="14.42578125" customWidth="1"/>
    <col min="7" max="8" width="15" customWidth="1"/>
    <col min="9" max="10" width="14.28515625" bestFit="1" customWidth="1"/>
    <col min="11" max="13" width="15" bestFit="1" customWidth="1"/>
  </cols>
  <sheetData>
    <row r="1" spans="1:13" s="3" customFormat="1" x14ac:dyDescent="0.25">
      <c r="B1" s="3">
        <v>2015</v>
      </c>
      <c r="C1" s="3">
        <v>2015</v>
      </c>
      <c r="D1" s="3">
        <v>2015</v>
      </c>
      <c r="E1" s="3">
        <v>2015</v>
      </c>
      <c r="F1" s="3">
        <v>2015</v>
      </c>
      <c r="G1" s="3">
        <v>2015</v>
      </c>
      <c r="H1" s="3">
        <v>2016</v>
      </c>
      <c r="I1" s="3">
        <v>2016</v>
      </c>
      <c r="J1" s="3">
        <v>2016</v>
      </c>
      <c r="K1" s="3">
        <v>2016</v>
      </c>
      <c r="L1" s="3">
        <v>2016</v>
      </c>
      <c r="M1" s="3">
        <v>2016</v>
      </c>
    </row>
    <row r="2" spans="1:13" s="3" customFormat="1" x14ac:dyDescent="0.25"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0</v>
      </c>
      <c r="I2" s="3" t="s">
        <v>1</v>
      </c>
      <c r="J2" s="3" t="s">
        <v>2</v>
      </c>
      <c r="K2" s="3" t="s">
        <v>27</v>
      </c>
      <c r="L2" s="3" t="s">
        <v>4</v>
      </c>
      <c r="M2" s="3" t="s">
        <v>28</v>
      </c>
    </row>
    <row r="3" spans="1:13" x14ac:dyDescent="0.25">
      <c r="A3" s="2" t="s">
        <v>24</v>
      </c>
    </row>
    <row r="4" spans="1:13" x14ac:dyDescent="0.25">
      <c r="A4" t="s">
        <v>12</v>
      </c>
      <c r="B4" s="4">
        <f>'FY 2015'!G7</f>
        <v>24705437.150000006</v>
      </c>
      <c r="C4" s="4">
        <f t="shared" ref="C4:I4" si="0">B7</f>
        <v>23288411.080000006</v>
      </c>
      <c r="D4" s="4">
        <f t="shared" si="0"/>
        <v>23244557.550000004</v>
      </c>
      <c r="E4" s="4">
        <f t="shared" si="0"/>
        <v>23554262.040000007</v>
      </c>
      <c r="F4" s="4">
        <f t="shared" si="0"/>
        <v>23554262.040000007</v>
      </c>
      <c r="G4" s="4">
        <f t="shared" si="0"/>
        <v>23554262.040000007</v>
      </c>
      <c r="H4" s="5">
        <f t="shared" si="0"/>
        <v>23554262.040000007</v>
      </c>
      <c r="I4" s="5">
        <f t="shared" si="0"/>
        <v>23554262.040000007</v>
      </c>
      <c r="J4" s="5">
        <f>I7</f>
        <v>23554262.040000007</v>
      </c>
      <c r="K4" s="5">
        <f>J7</f>
        <v>23554262.040000007</v>
      </c>
      <c r="L4" s="5">
        <f>K7</f>
        <v>23554262.040000007</v>
      </c>
      <c r="M4" s="5">
        <f>L7</f>
        <v>23554262.040000007</v>
      </c>
    </row>
    <row r="5" spans="1:13" x14ac:dyDescent="0.25">
      <c r="A5" t="s">
        <v>13</v>
      </c>
      <c r="B5" s="4">
        <f>2107951.03+6635481.57</f>
        <v>8743432.5999999996</v>
      </c>
      <c r="C5" s="4">
        <f>5665116.59+4137161.17</f>
        <v>9802277.7599999998</v>
      </c>
      <c r="D5" s="4">
        <f>2088975.43+648864.81</f>
        <v>2737840.24</v>
      </c>
      <c r="E5" s="4"/>
      <c r="F5" s="4">
        <v>0</v>
      </c>
      <c r="G5" s="4">
        <v>0</v>
      </c>
      <c r="I5">
        <v>0</v>
      </c>
      <c r="J5" s="4">
        <v>0</v>
      </c>
      <c r="K5" s="4">
        <v>0</v>
      </c>
      <c r="L5" s="4">
        <v>0</v>
      </c>
      <c r="M5" s="4">
        <v>0</v>
      </c>
    </row>
    <row r="6" spans="1:13" x14ac:dyDescent="0.25">
      <c r="A6" t="s">
        <v>14</v>
      </c>
      <c r="B6" s="12">
        <v>-10160458.67</v>
      </c>
      <c r="C6" s="12">
        <v>-9846131.2899999991</v>
      </c>
      <c r="D6" s="12">
        <v>-2428135.75</v>
      </c>
      <c r="E6" s="12"/>
      <c r="F6" s="12">
        <v>0</v>
      </c>
      <c r="G6" s="1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-973162.05</v>
      </c>
    </row>
    <row r="7" spans="1:13" s="1" customFormat="1" x14ac:dyDescent="0.25">
      <c r="A7" s="1" t="s">
        <v>15</v>
      </c>
      <c r="B7" s="18">
        <f>SUM(B4:B6)</f>
        <v>23288411.080000006</v>
      </c>
      <c r="C7" s="18">
        <f t="shared" ref="C7:M7" si="1">SUM(C4:C6)</f>
        <v>23244557.550000004</v>
      </c>
      <c r="D7" s="18">
        <f t="shared" si="1"/>
        <v>23554262.040000007</v>
      </c>
      <c r="E7" s="18">
        <f t="shared" si="1"/>
        <v>23554262.040000007</v>
      </c>
      <c r="F7" s="18">
        <f t="shared" si="1"/>
        <v>23554262.040000007</v>
      </c>
      <c r="G7" s="18">
        <f t="shared" si="1"/>
        <v>23554262.040000007</v>
      </c>
      <c r="H7" s="18">
        <f t="shared" si="1"/>
        <v>23554262.040000007</v>
      </c>
      <c r="I7" s="18">
        <f t="shared" si="1"/>
        <v>23554262.040000007</v>
      </c>
      <c r="J7" s="18">
        <f t="shared" si="1"/>
        <v>23554262.040000007</v>
      </c>
      <c r="K7" s="18">
        <f t="shared" si="1"/>
        <v>23554262.040000007</v>
      </c>
      <c r="L7" s="18">
        <f t="shared" si="1"/>
        <v>23554262.040000007</v>
      </c>
      <c r="M7" s="18">
        <f t="shared" si="1"/>
        <v>22581099.990000006</v>
      </c>
    </row>
    <row r="8" spans="1:13" ht="6.75" customHeight="1" x14ac:dyDescent="0.25">
      <c r="A8" s="1"/>
    </row>
    <row r="9" spans="1:13" ht="15" customHeight="1" x14ac:dyDescent="0.25">
      <c r="A9" s="2" t="s">
        <v>16</v>
      </c>
    </row>
    <row r="10" spans="1:13" ht="15.75" customHeight="1" x14ac:dyDescent="0.25">
      <c r="A10" s="8" t="s">
        <v>12</v>
      </c>
      <c r="B10" s="4">
        <v>36366915.599999994</v>
      </c>
      <c r="C10" s="4">
        <v>28837644.449999996</v>
      </c>
      <c r="D10" s="4">
        <v>26803721.559999995</v>
      </c>
      <c r="E10" s="4">
        <v>21811837.019999996</v>
      </c>
      <c r="F10" s="4">
        <v>15435571.379999995</v>
      </c>
      <c r="G10" s="4">
        <v>9857496.429999996</v>
      </c>
      <c r="H10" s="5">
        <f t="shared" ref="H10:M10" si="2">G13</f>
        <v>9857496.429999996</v>
      </c>
      <c r="I10" s="5">
        <f t="shared" si="2"/>
        <v>7606657.0899999961</v>
      </c>
      <c r="J10" s="5">
        <f t="shared" si="2"/>
        <v>7606657.0899999961</v>
      </c>
      <c r="K10" s="5">
        <f t="shared" si="2"/>
        <v>6236134.0299999956</v>
      </c>
      <c r="L10" s="5">
        <f t="shared" si="2"/>
        <v>5018863.1499999957</v>
      </c>
      <c r="M10" s="5">
        <f t="shared" si="2"/>
        <v>0</v>
      </c>
    </row>
    <row r="11" spans="1:13" ht="15" customHeight="1" x14ac:dyDescent="0.25">
      <c r="A11" s="8" t="s">
        <v>13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</row>
    <row r="12" spans="1:13" ht="15.75" customHeight="1" x14ac:dyDescent="0.25">
      <c r="A12" s="8" t="s">
        <v>14</v>
      </c>
      <c r="B12" s="12">
        <v>-7529271.1500000004</v>
      </c>
      <c r="C12" s="12">
        <v>-2033922.89</v>
      </c>
      <c r="D12" s="12">
        <v>-6415806.9199999999</v>
      </c>
      <c r="E12" s="12">
        <v>-6376265.6400000006</v>
      </c>
      <c r="F12" s="12">
        <v>-5578074.9500000002</v>
      </c>
      <c r="G12" s="12">
        <v>0</v>
      </c>
      <c r="H12" s="22">
        <v>-2250839.34</v>
      </c>
      <c r="I12" s="22">
        <v>0</v>
      </c>
      <c r="J12" s="22">
        <v>-1370523.06</v>
      </c>
      <c r="K12" s="26">
        <v>-1217270.8799999999</v>
      </c>
      <c r="L12" s="22">
        <v>-5018863.1500000004</v>
      </c>
    </row>
    <row r="13" spans="1:13" ht="15" customHeight="1" x14ac:dyDescent="0.25">
      <c r="A13" s="1" t="s">
        <v>15</v>
      </c>
      <c r="B13" s="19">
        <f>SUM(B10:B12)</f>
        <v>28837644.449999996</v>
      </c>
      <c r="C13" s="19">
        <f t="shared" ref="C13:M13" si="3">SUM(C10:C12)</f>
        <v>26803721.559999995</v>
      </c>
      <c r="D13" s="19">
        <f t="shared" si="3"/>
        <v>20387914.639999993</v>
      </c>
      <c r="E13" s="19">
        <f t="shared" si="3"/>
        <v>15435571.379999995</v>
      </c>
      <c r="F13" s="19">
        <f t="shared" si="3"/>
        <v>9857496.429999996</v>
      </c>
      <c r="G13" s="19">
        <f t="shared" si="3"/>
        <v>9857496.429999996</v>
      </c>
      <c r="H13" s="19">
        <f t="shared" si="3"/>
        <v>7606657.0899999961</v>
      </c>
      <c r="I13" s="19">
        <f t="shared" si="3"/>
        <v>7606657.0899999961</v>
      </c>
      <c r="J13" s="19">
        <f t="shared" si="3"/>
        <v>6236134.0299999956</v>
      </c>
      <c r="K13" s="19">
        <f t="shared" si="3"/>
        <v>5018863.1499999957</v>
      </c>
      <c r="L13" s="19">
        <f t="shared" si="3"/>
        <v>0</v>
      </c>
      <c r="M13" s="19">
        <f t="shared" si="3"/>
        <v>0</v>
      </c>
    </row>
    <row r="14" spans="1:13" ht="15" customHeight="1" x14ac:dyDescent="0.25">
      <c r="A14" s="1"/>
      <c r="B14" s="10"/>
      <c r="C14" s="10"/>
      <c r="D14" s="10"/>
      <c r="E14" s="10"/>
      <c r="F14" s="10"/>
      <c r="G14" s="10"/>
    </row>
    <row r="15" spans="1:13" ht="15" customHeight="1" x14ac:dyDescent="0.25">
      <c r="A15" s="2" t="s">
        <v>23</v>
      </c>
      <c r="B15" s="10"/>
      <c r="C15" s="10"/>
      <c r="D15" s="10"/>
      <c r="E15" s="10"/>
      <c r="F15" s="10"/>
      <c r="G15" s="10"/>
    </row>
    <row r="16" spans="1:13" ht="15" customHeight="1" x14ac:dyDescent="0.25">
      <c r="A16" s="8" t="s">
        <v>12</v>
      </c>
      <c r="B16" s="10"/>
      <c r="C16" s="10"/>
      <c r="D16" s="9"/>
      <c r="E16" s="9">
        <f t="shared" ref="E16:M16" si="4">D19</f>
        <v>11271679.539999999</v>
      </c>
      <c r="F16" s="9">
        <f t="shared" si="4"/>
        <v>23091091.91</v>
      </c>
      <c r="G16" s="9">
        <f t="shared" si="4"/>
        <v>34190825.009999998</v>
      </c>
      <c r="H16" s="5">
        <f t="shared" si="4"/>
        <v>30369672.890000001</v>
      </c>
      <c r="I16" s="5">
        <f t="shared" si="4"/>
        <v>27070114.300000004</v>
      </c>
      <c r="J16" s="5">
        <f t="shared" si="4"/>
        <v>24848427.200000003</v>
      </c>
      <c r="K16" s="5">
        <f t="shared" si="4"/>
        <v>26442508.040000003</v>
      </c>
      <c r="L16" s="5">
        <f t="shared" si="4"/>
        <v>23998981.170000002</v>
      </c>
      <c r="M16" s="5">
        <f t="shared" si="4"/>
        <v>24031372.290000003</v>
      </c>
    </row>
    <row r="17" spans="1:13" ht="15" customHeight="1" x14ac:dyDescent="0.25">
      <c r="A17" s="8" t="s">
        <v>13</v>
      </c>
      <c r="B17" s="10"/>
      <c r="C17" s="10"/>
      <c r="D17" s="9">
        <f>4664111.08+6607568.46</f>
        <v>11271679.539999999</v>
      </c>
      <c r="E17" s="9">
        <f>4777147.39+7042264.98</f>
        <v>11819412.370000001</v>
      </c>
      <c r="F17" s="9">
        <f>4521179.35+6578553.75</f>
        <v>11099733.1</v>
      </c>
      <c r="G17" s="9">
        <f>1726740.28+1875025.03+2006004.75+1842757.36</f>
        <v>7450527.4200000009</v>
      </c>
      <c r="H17" s="4">
        <f>1721191.01+1623363.31+1790401.39+1633584.41+1751313.66</f>
        <v>8519853.7799999993</v>
      </c>
      <c r="I17" s="4">
        <f>1750521.52+1702419.15+1647333.93+1719541.74</f>
        <v>6819816.3399999999</v>
      </c>
      <c r="J17" s="4">
        <f>5576972.41+3650840.48</f>
        <v>9227812.8900000006</v>
      </c>
      <c r="K17" s="4">
        <f>5968752.49+1982599.45</f>
        <v>7951351.9400000004</v>
      </c>
      <c r="L17" s="4">
        <f>4504065.75+4448141.71</f>
        <v>8952207.4600000009</v>
      </c>
      <c r="M17" s="4">
        <f>7060655.99+4718064.59</f>
        <v>11778720.58</v>
      </c>
    </row>
    <row r="18" spans="1:13" ht="15" customHeight="1" x14ac:dyDescent="0.25">
      <c r="A18" s="8" t="s">
        <v>14</v>
      </c>
      <c r="B18" s="10"/>
      <c r="C18" s="10"/>
      <c r="D18" s="12"/>
      <c r="E18" s="12"/>
      <c r="F18" s="12"/>
      <c r="G18" s="12">
        <v>-11271679.539999999</v>
      </c>
      <c r="H18" s="12">
        <v>-11819412.369999999</v>
      </c>
      <c r="I18" s="12">
        <v>-9041503.4399999995</v>
      </c>
      <c r="J18" s="12">
        <v>-7633732.0499999998</v>
      </c>
      <c r="K18" s="27">
        <v>-10394878.810000001</v>
      </c>
      <c r="L18" s="27">
        <v>-8919816.3399999999</v>
      </c>
      <c r="M18" s="27">
        <v>-9227812.8900000006</v>
      </c>
    </row>
    <row r="19" spans="1:13" ht="15" customHeight="1" x14ac:dyDescent="0.25">
      <c r="A19" s="1" t="s">
        <v>15</v>
      </c>
      <c r="B19" s="10"/>
      <c r="C19" s="10"/>
      <c r="D19" s="17">
        <f>SUM(D16:D18)</f>
        <v>11271679.539999999</v>
      </c>
      <c r="E19" s="17">
        <f>SUM(E16:E18)</f>
        <v>23091091.91</v>
      </c>
      <c r="F19" s="17">
        <f>SUM(F16:F18)</f>
        <v>34190825.009999998</v>
      </c>
      <c r="G19" s="17">
        <f>SUM(G16:G18)</f>
        <v>30369672.890000001</v>
      </c>
      <c r="H19" s="17">
        <f t="shared" ref="H19:M19" si="5">SUM(H16:H18)</f>
        <v>27070114.300000004</v>
      </c>
      <c r="I19" s="17">
        <f t="shared" si="5"/>
        <v>24848427.200000003</v>
      </c>
      <c r="J19" s="17">
        <f t="shared" si="5"/>
        <v>26442508.040000003</v>
      </c>
      <c r="K19" s="17">
        <f t="shared" si="5"/>
        <v>23998981.170000002</v>
      </c>
      <c r="L19" s="17">
        <f t="shared" si="5"/>
        <v>24031372.290000003</v>
      </c>
      <c r="M19" s="17">
        <f t="shared" si="5"/>
        <v>26582279.980000004</v>
      </c>
    </row>
    <row r="20" spans="1:13" ht="15" customHeight="1" x14ac:dyDescent="0.25">
      <c r="A20" s="1"/>
    </row>
    <row r="21" spans="1:13" ht="15" customHeight="1" x14ac:dyDescent="0.25">
      <c r="A21" s="11" t="s">
        <v>17</v>
      </c>
      <c r="B21" s="15">
        <f>B7+B13</f>
        <v>52126055.530000001</v>
      </c>
      <c r="C21" s="15">
        <f>C7+C13</f>
        <v>50048279.109999999</v>
      </c>
      <c r="D21" s="15">
        <f>D7+D13+D19</f>
        <v>55213856.219999999</v>
      </c>
      <c r="E21" s="15">
        <f t="shared" ref="E21:F21" si="6">E7+E13+E19</f>
        <v>62080925.329999998</v>
      </c>
      <c r="F21" s="15">
        <f t="shared" si="6"/>
        <v>67602583.480000004</v>
      </c>
      <c r="G21" s="15">
        <f>G7+G13+G19</f>
        <v>63781431.359999999</v>
      </c>
      <c r="H21" s="15">
        <f t="shared" ref="H21:M21" si="7">H7+H13+H19</f>
        <v>58231033.430000007</v>
      </c>
      <c r="I21" s="15">
        <f t="shared" si="7"/>
        <v>56009346.330000006</v>
      </c>
      <c r="J21" s="15">
        <f t="shared" si="7"/>
        <v>56232904.109999999</v>
      </c>
      <c r="K21" s="15">
        <f t="shared" si="7"/>
        <v>52572106.359999999</v>
      </c>
      <c r="L21" s="15">
        <f t="shared" si="7"/>
        <v>47585634.330000013</v>
      </c>
      <c r="M21" s="15">
        <f t="shared" si="7"/>
        <v>49163379.970000014</v>
      </c>
    </row>
    <row r="22" spans="1:13" ht="15" customHeight="1" x14ac:dyDescent="0.25">
      <c r="A22" s="1" t="s">
        <v>18</v>
      </c>
      <c r="B22" s="14">
        <v>11243677.09</v>
      </c>
      <c r="C22" s="14">
        <v>10653346.98</v>
      </c>
      <c r="D22" s="14">
        <v>11041305.370000001</v>
      </c>
      <c r="E22" s="14">
        <v>10286298.48</v>
      </c>
      <c r="F22" s="14">
        <v>9882125.2599999998</v>
      </c>
      <c r="G22" s="14">
        <v>11095158.41</v>
      </c>
      <c r="H22" s="14">
        <v>9473601</v>
      </c>
      <c r="I22" s="14">
        <v>9288226.1300000008</v>
      </c>
      <c r="J22" s="14">
        <v>6835619</v>
      </c>
      <c r="K22" s="14">
        <v>7849033</v>
      </c>
      <c r="L22" s="14">
        <v>12550929</v>
      </c>
      <c r="M22" s="14">
        <f>2762223+4737842</f>
        <v>7500065</v>
      </c>
    </row>
    <row r="23" spans="1:13" ht="15" customHeight="1" x14ac:dyDescent="0.25">
      <c r="A23" s="1" t="s">
        <v>19</v>
      </c>
      <c r="B23" s="20">
        <f>B18+B12+B6</f>
        <v>-17689729.82</v>
      </c>
      <c r="C23" s="20">
        <f t="shared" ref="C23:G23" si="8">C18+C12+C6</f>
        <v>-11880054.18</v>
      </c>
      <c r="D23" s="20">
        <f t="shared" si="8"/>
        <v>-8843942.6699999999</v>
      </c>
      <c r="E23" s="20">
        <f t="shared" si="8"/>
        <v>-6376265.6400000006</v>
      </c>
      <c r="F23" s="20">
        <f t="shared" si="8"/>
        <v>-5578074.9500000002</v>
      </c>
      <c r="G23" s="20">
        <f t="shared" si="8"/>
        <v>-11271679.539999999</v>
      </c>
      <c r="H23" s="20">
        <f>H6+H12+H18</f>
        <v>-14070251.709999999</v>
      </c>
      <c r="I23" s="20">
        <f t="shared" ref="I23:M23" si="9">I18+I12+I6</f>
        <v>-9041503.4399999995</v>
      </c>
      <c r="J23" s="20">
        <f t="shared" si="9"/>
        <v>-9004255.1099999994</v>
      </c>
      <c r="K23" s="20">
        <f t="shared" si="9"/>
        <v>-11612149.690000001</v>
      </c>
      <c r="L23" s="20">
        <f t="shared" si="9"/>
        <v>-13938679.49</v>
      </c>
      <c r="M23" s="20">
        <f t="shared" si="9"/>
        <v>-10200974.940000001</v>
      </c>
    </row>
    <row r="24" spans="1:13" ht="15" customHeight="1" x14ac:dyDescent="0.25">
      <c r="A24" s="1" t="s">
        <v>22</v>
      </c>
      <c r="B24" s="14">
        <f t="shared" ref="B24" si="10">SUM(B22:B23)</f>
        <v>-6446052.7300000004</v>
      </c>
      <c r="C24" s="14">
        <f t="shared" ref="C24" si="11">SUM(C22:C23)</f>
        <v>-1226707.1999999993</v>
      </c>
      <c r="D24" s="14">
        <f t="shared" ref="D24" si="12">SUM(D22:D23)</f>
        <v>2197362.7000000011</v>
      </c>
      <c r="E24" s="14">
        <f t="shared" ref="E24" si="13">SUM(E22:E23)</f>
        <v>3910032.84</v>
      </c>
      <c r="F24" s="14">
        <f t="shared" ref="F24" si="14">SUM(F22:F23)</f>
        <v>4304050.3099999996</v>
      </c>
      <c r="G24" s="14">
        <f t="shared" ref="G24:M24" si="15">SUM(G22:G23)</f>
        <v>-176521.12999999896</v>
      </c>
      <c r="H24" s="14">
        <f t="shared" si="15"/>
        <v>-4596650.709999999</v>
      </c>
      <c r="I24" s="14">
        <f t="shared" si="15"/>
        <v>246722.69000000134</v>
      </c>
      <c r="J24" s="14">
        <f t="shared" si="15"/>
        <v>-2168636.1099999994</v>
      </c>
      <c r="K24" s="14">
        <f t="shared" si="15"/>
        <v>-3763116.6900000013</v>
      </c>
      <c r="L24" s="14">
        <f t="shared" si="15"/>
        <v>-1387750.4900000002</v>
      </c>
      <c r="M24" s="14">
        <f t="shared" si="15"/>
        <v>-2700909.9400000013</v>
      </c>
    </row>
    <row r="25" spans="1:13" x14ac:dyDescent="0.25">
      <c r="A25" s="1" t="s">
        <v>20</v>
      </c>
      <c r="B25" s="4">
        <v>550000</v>
      </c>
      <c r="C25" s="4"/>
      <c r="D25" s="4"/>
      <c r="E25" s="4"/>
      <c r="F25" s="4">
        <v>0</v>
      </c>
      <c r="G25" s="4"/>
      <c r="H25" s="4"/>
      <c r="I25" s="4"/>
      <c r="J25" s="4"/>
      <c r="K25" s="4"/>
      <c r="L25" s="4">
        <v>0</v>
      </c>
      <c r="M25" s="4"/>
    </row>
    <row r="26" spans="1:13" ht="15.75" thickBot="1" x14ac:dyDescent="0.3">
      <c r="A26" s="1" t="s">
        <v>22</v>
      </c>
      <c r="B26" s="7">
        <f t="shared" ref="B26" si="16">B24-B25</f>
        <v>-6996052.7300000004</v>
      </c>
      <c r="C26" s="7">
        <f t="shared" ref="C26" si="17">C24-C25</f>
        <v>-1226707.1999999993</v>
      </c>
      <c r="D26" s="7">
        <f t="shared" ref="D26" si="18">D24-D25</f>
        <v>2197362.7000000011</v>
      </c>
      <c r="E26" s="7">
        <f t="shared" ref="E26" si="19">E24-E25</f>
        <v>3910032.84</v>
      </c>
      <c r="F26" s="7">
        <f t="shared" ref="F26" si="20">F24-F25</f>
        <v>4304050.3099999996</v>
      </c>
      <c r="G26" s="7">
        <f t="shared" ref="G26:M26" si="21">G24-G25</f>
        <v>-176521.12999999896</v>
      </c>
      <c r="H26" s="7">
        <f t="shared" si="21"/>
        <v>-4596650.709999999</v>
      </c>
      <c r="I26" s="7">
        <f t="shared" si="21"/>
        <v>246722.69000000134</v>
      </c>
      <c r="J26" s="7">
        <f t="shared" si="21"/>
        <v>-2168636.1099999994</v>
      </c>
      <c r="K26" s="7">
        <f t="shared" si="21"/>
        <v>-3763116.6900000013</v>
      </c>
      <c r="L26" s="7">
        <f t="shared" si="21"/>
        <v>-1387750.4900000002</v>
      </c>
      <c r="M26" s="7">
        <f t="shared" si="21"/>
        <v>-2700909.9400000013</v>
      </c>
    </row>
    <row r="27" spans="1:13" x14ac:dyDescent="0.25">
      <c r="A27" s="1" t="s">
        <v>21</v>
      </c>
      <c r="B27" s="4">
        <f t="shared" ref="B27:J27" si="22">239939</f>
        <v>239939</v>
      </c>
      <c r="C27" s="4">
        <f t="shared" si="22"/>
        <v>239939</v>
      </c>
      <c r="D27" s="4">
        <f t="shared" si="22"/>
        <v>239939</v>
      </c>
      <c r="E27" s="4">
        <f t="shared" si="22"/>
        <v>239939</v>
      </c>
      <c r="F27" s="4">
        <f t="shared" si="22"/>
        <v>239939</v>
      </c>
      <c r="G27" s="4">
        <f t="shared" si="22"/>
        <v>239939</v>
      </c>
      <c r="H27" s="4">
        <f t="shared" si="22"/>
        <v>239939</v>
      </c>
      <c r="I27" s="4">
        <f t="shared" si="22"/>
        <v>239939</v>
      </c>
      <c r="J27" s="4">
        <f t="shared" si="22"/>
        <v>239939</v>
      </c>
      <c r="K27" s="4">
        <v>239939</v>
      </c>
      <c r="L27" s="4">
        <v>239939</v>
      </c>
      <c r="M27">
        <v>239939</v>
      </c>
    </row>
    <row r="28" spans="1:13" x14ac:dyDescent="0.25">
      <c r="A28" s="1" t="s">
        <v>26</v>
      </c>
      <c r="B28" s="4"/>
      <c r="C28" s="4"/>
      <c r="D28" s="4">
        <v>285596.26</v>
      </c>
      <c r="E28" s="4">
        <v>77150</v>
      </c>
      <c r="F28" s="4">
        <v>217596.25</v>
      </c>
      <c r="G28" s="4">
        <v>38490</v>
      </c>
      <c r="H28" s="4"/>
      <c r="I28" s="4"/>
      <c r="K28" s="4">
        <v>12192</v>
      </c>
      <c r="L28" s="4">
        <v>899160</v>
      </c>
      <c r="M28">
        <v>0</v>
      </c>
    </row>
    <row r="29" spans="1:13" ht="15.75" thickBot="1" x14ac:dyDescent="0.3">
      <c r="A29" s="1" t="s">
        <v>22</v>
      </c>
      <c r="B29" s="16">
        <f>B26-B27-B28</f>
        <v>-7235991.7300000004</v>
      </c>
      <c r="C29" s="16">
        <f t="shared" ref="C29" si="23">C26-C27-C28</f>
        <v>-1466646.1999999993</v>
      </c>
      <c r="D29" s="16">
        <f t="shared" ref="D29" si="24">D26-D27-D28</f>
        <v>1671827.4400000011</v>
      </c>
      <c r="E29" s="16">
        <f t="shared" ref="E29" si="25">E26-E27-E28</f>
        <v>3592943.84</v>
      </c>
      <c r="F29" s="16">
        <f>F26-F27-F28</f>
        <v>3846515.0599999996</v>
      </c>
      <c r="G29" s="16">
        <f t="shared" ref="G29" si="26">G26-G27-G28</f>
        <v>-454950.12999999896</v>
      </c>
      <c r="H29" s="16">
        <f>H26-H27</f>
        <v>-4836589.709999999</v>
      </c>
      <c r="I29" s="16">
        <f>I26-I27</f>
        <v>6783.6900000013411</v>
      </c>
      <c r="J29" s="16">
        <f>J26-J27</f>
        <v>-2408575.1099999994</v>
      </c>
      <c r="K29" s="16">
        <f>K26-K27-K28</f>
        <v>-4015247.6900000013</v>
      </c>
      <c r="L29" s="16">
        <f>L26-L27-L28</f>
        <v>-2526849.4900000002</v>
      </c>
      <c r="M29" s="16">
        <f>M26-M27-M28</f>
        <v>-2940848.9400000013</v>
      </c>
    </row>
    <row r="30" spans="1:13" ht="15.75" thickTop="1" x14ac:dyDescent="0.25"/>
    <row r="31" spans="1:13" x14ac:dyDescent="0.25">
      <c r="C31" s="25" t="s">
        <v>25</v>
      </c>
      <c r="H31" s="25"/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3"/>
  <sheetViews>
    <sheetView zoomScale="90" zoomScaleNormal="90" workbookViewId="0">
      <pane xSplit="1" topLeftCell="B1" activePane="topRight" state="frozen"/>
      <selection pane="topRight" activeCell="O21" sqref="O21"/>
    </sheetView>
  </sheetViews>
  <sheetFormatPr defaultRowHeight="15" x14ac:dyDescent="0.25"/>
  <cols>
    <col min="1" max="1" width="21" bestFit="1" customWidth="1"/>
    <col min="2" max="2" width="15" bestFit="1" customWidth="1"/>
    <col min="3" max="3" width="15.5703125" bestFit="1" customWidth="1"/>
    <col min="4" max="8" width="15" bestFit="1" customWidth="1"/>
    <col min="9" max="9" width="15.28515625" bestFit="1" customWidth="1"/>
    <col min="10" max="12" width="15" bestFit="1" customWidth="1"/>
    <col min="13" max="13" width="15.7109375" bestFit="1" customWidth="1"/>
    <col min="14" max="14" width="13.42578125" bestFit="1" customWidth="1"/>
    <col min="15" max="15" width="14.42578125" bestFit="1" customWidth="1"/>
    <col min="16" max="16" width="13.42578125" bestFit="1" customWidth="1"/>
  </cols>
  <sheetData>
    <row r="1" spans="1:14" x14ac:dyDescent="0.25">
      <c r="A1" s="28"/>
      <c r="B1" s="29">
        <v>2016</v>
      </c>
      <c r="C1" s="29">
        <v>2016</v>
      </c>
      <c r="D1" s="29">
        <v>2016</v>
      </c>
      <c r="E1" s="29">
        <v>2016</v>
      </c>
      <c r="F1" s="29">
        <v>2016</v>
      </c>
      <c r="G1" s="29">
        <v>2016</v>
      </c>
      <c r="H1" s="29">
        <v>2017</v>
      </c>
      <c r="I1" s="29">
        <v>2017</v>
      </c>
      <c r="J1" s="29">
        <v>2017</v>
      </c>
      <c r="K1" s="29">
        <v>2017</v>
      </c>
      <c r="L1" s="29">
        <v>2017</v>
      </c>
      <c r="M1" s="29">
        <v>2017</v>
      </c>
    </row>
    <row r="2" spans="1:14" x14ac:dyDescent="0.25">
      <c r="A2" s="28"/>
      <c r="B2" s="30" t="s">
        <v>6</v>
      </c>
      <c r="C2" s="30" t="s">
        <v>7</v>
      </c>
      <c r="D2" s="30" t="s">
        <v>8</v>
      </c>
      <c r="E2" s="30" t="s">
        <v>9</v>
      </c>
      <c r="F2" s="30" t="s">
        <v>10</v>
      </c>
      <c r="G2" s="30" t="s">
        <v>11</v>
      </c>
      <c r="H2" s="30" t="s">
        <v>0</v>
      </c>
      <c r="I2" s="30" t="s">
        <v>1</v>
      </c>
      <c r="J2" s="30" t="s">
        <v>2</v>
      </c>
      <c r="K2" s="30" t="s">
        <v>27</v>
      </c>
      <c r="L2" s="30" t="s">
        <v>4</v>
      </c>
      <c r="M2" s="30" t="s">
        <v>28</v>
      </c>
    </row>
    <row r="3" spans="1:14" x14ac:dyDescent="0.25">
      <c r="A3" s="2" t="s">
        <v>24</v>
      </c>
    </row>
    <row r="4" spans="1:14" x14ac:dyDescent="0.25">
      <c r="A4" t="s">
        <v>12</v>
      </c>
      <c r="B4" s="5">
        <f>'FY 2016'!M7</f>
        <v>22581099.990000006</v>
      </c>
      <c r="C4" s="5">
        <f>B7</f>
        <v>21283550.600000005</v>
      </c>
      <c r="D4" s="5">
        <f t="shared" ref="D4:M4" si="0">C7</f>
        <v>20957289.870000005</v>
      </c>
      <c r="E4" s="5">
        <f t="shared" si="0"/>
        <v>20957289.870000005</v>
      </c>
      <c r="F4" s="5">
        <f t="shared" si="0"/>
        <v>20957289.870000005</v>
      </c>
      <c r="G4" s="5">
        <f t="shared" si="0"/>
        <v>20957289.870000005</v>
      </c>
      <c r="H4" s="5">
        <f t="shared" si="0"/>
        <v>20957289.870000005</v>
      </c>
      <c r="I4" s="5">
        <f t="shared" si="0"/>
        <v>20957289.870000005</v>
      </c>
      <c r="J4" s="5">
        <f t="shared" si="0"/>
        <v>20957289.870000005</v>
      </c>
      <c r="K4" s="5">
        <f t="shared" si="0"/>
        <v>20957289.870000005</v>
      </c>
      <c r="L4" s="5">
        <f t="shared" si="0"/>
        <v>20957289.870000005</v>
      </c>
      <c r="M4" s="5">
        <f t="shared" si="0"/>
        <v>20957289.870000005</v>
      </c>
    </row>
    <row r="5" spans="1:14" x14ac:dyDescent="0.25">
      <c r="A5" t="s">
        <v>13</v>
      </c>
    </row>
    <row r="6" spans="1:14" x14ac:dyDescent="0.25">
      <c r="A6" t="s">
        <v>14</v>
      </c>
      <c r="B6" s="4">
        <f>324387.34+324387.35+324387.35+324387.35</f>
        <v>1297549.3899999999</v>
      </c>
      <c r="C6" s="4">
        <f>326260.73</f>
        <v>326260.73</v>
      </c>
    </row>
    <row r="7" spans="1:14" x14ac:dyDescent="0.25">
      <c r="A7" s="1" t="s">
        <v>15</v>
      </c>
      <c r="B7" s="5">
        <f>B4+B5-B6</f>
        <v>21283550.600000005</v>
      </c>
      <c r="C7" s="5">
        <f>C4+C5-C6</f>
        <v>20957289.870000005</v>
      </c>
      <c r="D7" s="5">
        <f t="shared" ref="D7:M7" si="1">D4+D5-D6</f>
        <v>20957289.870000005</v>
      </c>
      <c r="E7" s="5">
        <f t="shared" si="1"/>
        <v>20957289.870000005</v>
      </c>
      <c r="F7" s="5">
        <f t="shared" si="1"/>
        <v>20957289.870000005</v>
      </c>
      <c r="G7" s="5">
        <f t="shared" si="1"/>
        <v>20957289.870000005</v>
      </c>
      <c r="H7" s="5">
        <f t="shared" si="1"/>
        <v>20957289.870000005</v>
      </c>
      <c r="I7" s="5">
        <f t="shared" si="1"/>
        <v>20957289.870000005</v>
      </c>
      <c r="J7" s="5">
        <f t="shared" si="1"/>
        <v>20957289.870000005</v>
      </c>
      <c r="K7" s="5">
        <f t="shared" si="1"/>
        <v>20957289.870000005</v>
      </c>
      <c r="L7" s="5">
        <f t="shared" si="1"/>
        <v>20957289.870000005</v>
      </c>
      <c r="M7" s="5">
        <f t="shared" si="1"/>
        <v>20957289.870000005</v>
      </c>
    </row>
    <row r="8" spans="1:14" x14ac:dyDescent="0.25">
      <c r="A8" s="1"/>
    </row>
    <row r="9" spans="1:14" x14ac:dyDescent="0.25">
      <c r="A9" s="2" t="s">
        <v>16</v>
      </c>
    </row>
    <row r="10" spans="1:14" x14ac:dyDescent="0.25">
      <c r="A10" s="8" t="s">
        <v>12</v>
      </c>
      <c r="B10" s="5">
        <f>'FY 2016'!M13</f>
        <v>0</v>
      </c>
      <c r="F10" s="4">
        <f>E13</f>
        <v>2270703.4900000002</v>
      </c>
      <c r="G10" s="4">
        <f t="shared" ref="G10:K10" si="2">F13</f>
        <v>3998055.9299999997</v>
      </c>
      <c r="H10" s="4">
        <f t="shared" si="2"/>
        <v>8253502.9199999999</v>
      </c>
      <c r="I10" s="4">
        <f t="shared" si="2"/>
        <v>13968209.449999999</v>
      </c>
      <c r="J10" s="4">
        <f t="shared" si="2"/>
        <v>19562972.32</v>
      </c>
      <c r="K10" s="4">
        <f t="shared" si="2"/>
        <v>23018528.77</v>
      </c>
      <c r="L10" s="5">
        <f>K13</f>
        <v>25906741.949999996</v>
      </c>
      <c r="M10" s="5">
        <f>L13</f>
        <v>25680546.919999998</v>
      </c>
    </row>
    <row r="11" spans="1:14" x14ac:dyDescent="0.25">
      <c r="A11" s="8" t="s">
        <v>13</v>
      </c>
      <c r="B11" s="4"/>
      <c r="C11" s="4"/>
      <c r="D11" s="4">
        <v>139143.93</v>
      </c>
      <c r="E11" s="4">
        <v>2270703.4900000002</v>
      </c>
      <c r="F11" s="4">
        <v>2319233.44</v>
      </c>
      <c r="G11" s="4">
        <f>3300632.7+954814.29</f>
        <v>4255446.99</v>
      </c>
      <c r="H11" s="4">
        <f>3201787.43+2512919.1</f>
        <v>5714706.5300000003</v>
      </c>
      <c r="I11" s="4">
        <f>2824993.03+2908913.77</f>
        <v>5733906.7999999998</v>
      </c>
      <c r="J11" s="4">
        <f>96525.19+3359031.26</f>
        <v>3455556.4499999997</v>
      </c>
      <c r="K11" s="4">
        <f>1696651.11+3462265.56</f>
        <v>5158916.67</v>
      </c>
      <c r="L11" s="4">
        <v>728619.26</v>
      </c>
      <c r="M11">
        <v>0</v>
      </c>
      <c r="N11" s="5"/>
    </row>
    <row r="12" spans="1:14" x14ac:dyDescent="0.25">
      <c r="A12" s="8" t="s">
        <v>14</v>
      </c>
      <c r="B12" s="12"/>
      <c r="C12" s="12"/>
      <c r="D12" s="12"/>
      <c r="E12" s="12"/>
      <c r="F12" s="12">
        <v>591881</v>
      </c>
      <c r="G12" s="12"/>
      <c r="H12" s="45"/>
      <c r="I12" s="12">
        <v>139143.93</v>
      </c>
      <c r="J12" s="45"/>
      <c r="K12" s="4">
        <f>770703.49+1500000</f>
        <v>2270703.4900000002</v>
      </c>
      <c r="L12" s="4">
        <v>954814.29</v>
      </c>
      <c r="M12">
        <v>0</v>
      </c>
    </row>
    <row r="13" spans="1:14" x14ac:dyDescent="0.25">
      <c r="A13" s="1" t="s">
        <v>34</v>
      </c>
      <c r="B13" s="4"/>
      <c r="C13" s="4"/>
      <c r="D13" s="4"/>
      <c r="E13" s="4">
        <f t="shared" ref="E13:M13" si="3">E10+E11-E12</f>
        <v>2270703.4900000002</v>
      </c>
      <c r="F13" s="4">
        <f>F10+F11-F12</f>
        <v>3998055.9299999997</v>
      </c>
      <c r="G13" s="4">
        <f t="shared" si="3"/>
        <v>8253502.9199999999</v>
      </c>
      <c r="H13" s="4">
        <f t="shared" si="3"/>
        <v>13968209.449999999</v>
      </c>
      <c r="I13" s="4">
        <f t="shared" si="3"/>
        <v>19562972.32</v>
      </c>
      <c r="J13" s="4">
        <f t="shared" si="3"/>
        <v>23018528.77</v>
      </c>
      <c r="K13" s="48">
        <f t="shared" si="3"/>
        <v>25906741.949999996</v>
      </c>
      <c r="L13" s="48">
        <f t="shared" si="3"/>
        <v>25680546.919999998</v>
      </c>
      <c r="M13" s="48">
        <f t="shared" si="3"/>
        <v>25680546.919999998</v>
      </c>
    </row>
    <row r="14" spans="1:14" x14ac:dyDescent="0.25">
      <c r="A14" s="1"/>
      <c r="B14" s="4"/>
      <c r="C14" s="4"/>
      <c r="D14" s="4"/>
      <c r="E14" s="4"/>
      <c r="F14" s="4"/>
      <c r="G14" s="4"/>
    </row>
    <row r="15" spans="1:14" x14ac:dyDescent="0.25">
      <c r="A15" s="2" t="s">
        <v>23</v>
      </c>
    </row>
    <row r="16" spans="1:14" x14ac:dyDescent="0.25">
      <c r="A16" s="8" t="s">
        <v>12</v>
      </c>
      <c r="B16" s="5">
        <f>'FY 2016'!M19</f>
        <v>26582279.980000004</v>
      </c>
      <c r="C16" s="5">
        <f>B20</f>
        <v>29436424.950000003</v>
      </c>
      <c r="D16" s="5">
        <f t="shared" ref="D16:G16" si="4">C20</f>
        <v>29177546.760000002</v>
      </c>
      <c r="E16" s="5">
        <f t="shared" si="4"/>
        <v>26386852.100000005</v>
      </c>
      <c r="F16" s="5">
        <f t="shared" si="4"/>
        <v>28663719.080000002</v>
      </c>
      <c r="G16" s="5">
        <f t="shared" si="4"/>
        <v>17727382.730000004</v>
      </c>
      <c r="H16" s="5">
        <f>G20</f>
        <v>16834808.040000003</v>
      </c>
      <c r="I16" s="5">
        <f>H20</f>
        <v>14761836.770000003</v>
      </c>
      <c r="J16" s="5">
        <f t="shared" ref="J16:K16" si="5">I20</f>
        <v>12744995.150000002</v>
      </c>
      <c r="K16" s="5">
        <f t="shared" si="5"/>
        <v>13204985.050000001</v>
      </c>
      <c r="L16" s="5">
        <f>K20</f>
        <v>13107572.879999999</v>
      </c>
      <c r="M16" s="5">
        <f>L20</f>
        <v>15137378.5</v>
      </c>
      <c r="N16" s="5"/>
    </row>
    <row r="17" spans="1:16" x14ac:dyDescent="0.25">
      <c r="A17" s="8" t="s">
        <v>13</v>
      </c>
      <c r="B17" s="4">
        <f>6554809.47+4250687.44</f>
        <v>10805496.91</v>
      </c>
      <c r="C17" s="4">
        <f>6625088.26+4410594.35</f>
        <v>11035682.609999999</v>
      </c>
      <c r="D17" s="4">
        <f>6676612.1+2273254.02</f>
        <v>8949866.1199999992</v>
      </c>
      <c r="E17" s="4">
        <f>7330849.27+4764314.3-1316993.22</f>
        <v>10778170.35</v>
      </c>
      <c r="F17" s="4">
        <v>4572940.2</v>
      </c>
      <c r="G17" s="4">
        <v>7051131.8399999999</v>
      </c>
      <c r="H17" s="4">
        <f>2689992.66+1538611.67+1009160.4</f>
        <v>5237764.7300000004</v>
      </c>
      <c r="I17" s="4">
        <f>1161559.2+1394539.38</f>
        <v>2556098.58</v>
      </c>
      <c r="J17" s="4">
        <f>2493544.63+2523993.61+1426245.94+1067337.56</f>
        <v>7511121.7400000002</v>
      </c>
      <c r="K17" s="4">
        <f>2508805.93+2631546.63</f>
        <v>5140352.5600000005</v>
      </c>
      <c r="L17" s="4">
        <f>4869962.9+4733479.54</f>
        <v>9603442.4400000013</v>
      </c>
      <c r="M17" s="4">
        <f>2435173.16+2219155.52+2359299.29+2284581.01</f>
        <v>9298208.9800000004</v>
      </c>
      <c r="N17" s="5"/>
      <c r="O17" s="5"/>
    </row>
    <row r="18" spans="1:16" x14ac:dyDescent="0.25">
      <c r="A18" s="8" t="s">
        <v>33</v>
      </c>
      <c r="B18" s="43">
        <f>6664164.04+4883691.28</f>
        <v>11547855.32</v>
      </c>
      <c r="C18" s="36">
        <f>6496449.52+4228797.93</f>
        <v>10725247.449999999</v>
      </c>
      <c r="D18" s="44">
        <f>6268312.89+4285989.16</f>
        <v>10554302.050000001</v>
      </c>
      <c r="E18" s="44">
        <f>6939687.6+1861493.86</f>
        <v>8801181.459999999</v>
      </c>
      <c r="F18" s="44">
        <f>5863213.76+1338329.12</f>
        <v>7201542.8799999999</v>
      </c>
      <c r="G18" s="44">
        <f>5771924.98+307981</f>
        <v>6079905.9800000004</v>
      </c>
      <c r="H18" s="44">
        <f>3782951.01+826617</f>
        <v>4609568.01</v>
      </c>
      <c r="I18" s="36">
        <f>2857238.9+989569</f>
        <v>3846807.9</v>
      </c>
      <c r="J18" s="36">
        <f>6188782.52+730584</f>
        <v>6919366.5199999996</v>
      </c>
      <c r="K18" s="4">
        <f>4593086.7+406800.33</f>
        <v>4999887.03</v>
      </c>
      <c r="L18" s="4">
        <f>3826028.98+5767898.98</f>
        <v>9593927.9600000009</v>
      </c>
      <c r="M18" s="51">
        <f>5908284.96+4430649.36</f>
        <v>10338934.32</v>
      </c>
      <c r="N18" s="5"/>
      <c r="O18" s="5"/>
      <c r="P18" s="5"/>
    </row>
    <row r="19" spans="1:16" x14ac:dyDescent="0.25">
      <c r="A19" s="8" t="s">
        <v>14</v>
      </c>
      <c r="B19" s="12">
        <f>1982599.45+1841168.76+2082398.67+2045185.06</f>
        <v>7951351.9399999995</v>
      </c>
      <c r="C19" s="12">
        <f>2198617.96+2101925.08+2346216.63+2305447.79+2342353.34</f>
        <v>11294560.800000001</v>
      </c>
      <c r="D19" s="12">
        <f>2384398.32+2345856.11+2333666.27+2304193.54+2372446.54</f>
        <v>11740560.779999997</v>
      </c>
      <c r="E19" s="12">
        <f>2092609.32+2197809.21+2158006.61+2052878.23</f>
        <v>8501303.370000001</v>
      </c>
      <c r="F19" s="12">
        <f>2273254.02+11188938.18+2047084.35</f>
        <v>15509276.549999999</v>
      </c>
      <c r="G19" s="12">
        <f>1165697.13+2271713.77+2204558.41+2301737.22</f>
        <v>7943706.5300000012</v>
      </c>
      <c r="H19" s="12">
        <f>2423882+2424276.92+2462577.08</f>
        <v>7310736</v>
      </c>
      <c r="I19" s="12">
        <f>2269857.33+2303082.87</f>
        <v>4572940.2</v>
      </c>
      <c r="J19" s="12">
        <f>2463179.65+2293327.23+2294624.96</f>
        <v>7051131.8399999999</v>
      </c>
      <c r="K19" s="12">
        <f>1009160.4+2689992.66+1538611.67</f>
        <v>5237764.7300000004</v>
      </c>
      <c r="L19" s="4">
        <f>1394539.38+1161559.2+2523993.61+2493544.63</f>
        <v>7573636.8199999994</v>
      </c>
      <c r="M19" s="4">
        <f>2330272.65+2288837.03+2508805.93+2631546.63+1067337.56+1426245.94</f>
        <v>12253045.739999998</v>
      </c>
    </row>
    <row r="20" spans="1:16" x14ac:dyDescent="0.25">
      <c r="A20" s="1" t="s">
        <v>34</v>
      </c>
      <c r="B20" s="5">
        <f>B16+B17-B19</f>
        <v>29436424.950000003</v>
      </c>
      <c r="C20" s="5">
        <f t="shared" ref="C20:G20" si="6">C16+C17-C19</f>
        <v>29177546.760000002</v>
      </c>
      <c r="D20" s="5">
        <f t="shared" si="6"/>
        <v>26386852.100000005</v>
      </c>
      <c r="E20" s="5">
        <f t="shared" si="6"/>
        <v>28663719.080000002</v>
      </c>
      <c r="F20" s="5">
        <f t="shared" si="6"/>
        <v>17727382.730000004</v>
      </c>
      <c r="G20" s="5">
        <f t="shared" si="6"/>
        <v>16834808.040000003</v>
      </c>
      <c r="H20" s="5">
        <f>H16+H17-H19</f>
        <v>14761836.770000003</v>
      </c>
      <c r="I20" s="5">
        <f>I16+I17-I19</f>
        <v>12744995.150000002</v>
      </c>
      <c r="J20" s="5">
        <f t="shared" ref="J20:M20" si="7">J16+J17-J19</f>
        <v>13204985.050000001</v>
      </c>
      <c r="K20" s="5">
        <f t="shared" si="7"/>
        <v>13107572.879999999</v>
      </c>
      <c r="L20" s="49">
        <f t="shared" si="7"/>
        <v>15137378.5</v>
      </c>
      <c r="M20" s="49">
        <f t="shared" si="7"/>
        <v>12182541.740000002</v>
      </c>
    </row>
    <row r="21" spans="1:16" x14ac:dyDescent="0.25">
      <c r="A21" s="1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6" x14ac:dyDescent="0.25">
      <c r="A22" s="47" t="s">
        <v>35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6" x14ac:dyDescent="0.25">
      <c r="A23" s="1" t="s">
        <v>36</v>
      </c>
      <c r="B23" s="5">
        <v>105132.65</v>
      </c>
      <c r="C23" s="4">
        <v>110515.18</v>
      </c>
      <c r="D23" s="4">
        <v>98088.62</v>
      </c>
      <c r="E23" s="4">
        <v>89679.86</v>
      </c>
      <c r="F23" s="4">
        <f>73567.8+8136.88</f>
        <v>81704.680000000008</v>
      </c>
      <c r="G23" s="4">
        <v>102291.23</v>
      </c>
      <c r="H23" s="4">
        <v>106028.26</v>
      </c>
      <c r="I23" s="4">
        <v>98297.2</v>
      </c>
      <c r="J23" s="4">
        <v>114245.07</v>
      </c>
      <c r="K23" s="5">
        <v>102701.43</v>
      </c>
      <c r="L23" s="5">
        <v>101440.33</v>
      </c>
      <c r="M23" s="5">
        <v>119813.75999999999</v>
      </c>
    </row>
    <row r="24" spans="1:16" x14ac:dyDescent="0.25">
      <c r="A24" s="1" t="s">
        <v>37</v>
      </c>
      <c r="B24" s="46">
        <v>95817.919999999998</v>
      </c>
      <c r="C24" s="12">
        <v>97944.06</v>
      </c>
      <c r="D24" s="12">
        <v>83886.59</v>
      </c>
      <c r="E24" s="12">
        <v>93313.87</v>
      </c>
      <c r="F24" s="12">
        <v>77528.03</v>
      </c>
      <c r="G24" s="12">
        <v>84735.29</v>
      </c>
      <c r="H24" s="12">
        <v>104743.86</v>
      </c>
      <c r="I24" s="12">
        <v>98940.7</v>
      </c>
      <c r="J24" s="12">
        <v>109921.5</v>
      </c>
      <c r="K24" s="46">
        <v>98064.62</v>
      </c>
      <c r="L24" s="5">
        <v>111997.83</v>
      </c>
      <c r="M24" s="5">
        <v>95249.07</v>
      </c>
    </row>
    <row r="25" spans="1:16" x14ac:dyDescent="0.25">
      <c r="A25" s="1" t="s">
        <v>38</v>
      </c>
      <c r="B25" s="5">
        <f>SUM(B23:B24)</f>
        <v>200950.57</v>
      </c>
      <c r="C25" s="5">
        <f t="shared" ref="C25:E25" si="8">SUM(C23:C24)</f>
        <v>208459.24</v>
      </c>
      <c r="D25" s="5">
        <f t="shared" si="8"/>
        <v>181975.21</v>
      </c>
      <c r="E25" s="5">
        <f t="shared" si="8"/>
        <v>182993.72999999998</v>
      </c>
      <c r="F25" s="5">
        <f t="shared" ref="F25" si="9">SUM(F23:F24)</f>
        <v>159232.71000000002</v>
      </c>
      <c r="G25" s="5">
        <f t="shared" ref="G25" si="10">SUM(G23:G24)</f>
        <v>187026.52</v>
      </c>
      <c r="H25" s="5">
        <f t="shared" ref="H25" si="11">SUM(H23:H24)</f>
        <v>210772.12</v>
      </c>
      <c r="I25" s="5">
        <f t="shared" ref="I25" si="12">SUM(I23:I24)</f>
        <v>197237.9</v>
      </c>
      <c r="J25" s="5">
        <f t="shared" ref="J25:M25" si="13">SUM(J23:J24)</f>
        <v>224166.57</v>
      </c>
      <c r="K25" s="5">
        <f t="shared" si="13"/>
        <v>200766.05</v>
      </c>
      <c r="L25" s="49">
        <f t="shared" si="13"/>
        <v>213438.16</v>
      </c>
      <c r="M25" s="49">
        <f t="shared" si="13"/>
        <v>215062.83000000002</v>
      </c>
      <c r="N25" s="5"/>
    </row>
    <row r="26" spans="1:16" x14ac:dyDescent="0.25">
      <c r="A26" s="1"/>
    </row>
    <row r="27" spans="1:16" x14ac:dyDescent="0.25">
      <c r="A27" s="11" t="s">
        <v>17</v>
      </c>
      <c r="O27" s="5"/>
    </row>
    <row r="28" spans="1:16" x14ac:dyDescent="0.25">
      <c r="A28" s="37" t="s">
        <v>32</v>
      </c>
      <c r="B28" s="38">
        <v>8880649</v>
      </c>
      <c r="C28" s="38">
        <v>9030157</v>
      </c>
      <c r="D28" s="38">
        <v>8903808.3000000007</v>
      </c>
      <c r="E28" s="38">
        <v>8100191.9799999986</v>
      </c>
      <c r="F28" s="38">
        <v>8528229.6899999976</v>
      </c>
      <c r="G28" s="38">
        <v>8458319.8099999987</v>
      </c>
      <c r="H28" s="38">
        <v>8812813.8499999996</v>
      </c>
      <c r="I28" s="39">
        <v>6533833.8200000003</v>
      </c>
      <c r="J28" s="39">
        <v>6839764.9299999988</v>
      </c>
      <c r="K28" s="39">
        <v>6811347.5999999996</v>
      </c>
      <c r="L28" s="39">
        <v>7196354</v>
      </c>
      <c r="M28" s="39">
        <v>7016726.46</v>
      </c>
      <c r="N28" s="40"/>
      <c r="O28" s="5"/>
    </row>
    <row r="29" spans="1:16" x14ac:dyDescent="0.25">
      <c r="A29" s="1" t="s">
        <v>18</v>
      </c>
      <c r="B29" s="31">
        <v>8430883.6799999997</v>
      </c>
      <c r="C29" s="31">
        <v>10987882.189999999</v>
      </c>
      <c r="D29" s="31">
        <v>7784272.8399999999</v>
      </c>
      <c r="E29" s="31">
        <v>8174592.8399999999</v>
      </c>
      <c r="F29" s="34">
        <v>6284515.9100000001</v>
      </c>
      <c r="G29" s="31">
        <v>7937085.9299999997</v>
      </c>
      <c r="H29" s="31">
        <v>6374867</v>
      </c>
      <c r="I29" s="31">
        <v>7356813.1799999997</v>
      </c>
      <c r="J29" s="31">
        <v>7226585</v>
      </c>
      <c r="K29" s="31">
        <v>6018225</v>
      </c>
      <c r="L29" s="31">
        <v>7308547.0099999998</v>
      </c>
      <c r="M29" s="31">
        <v>7217374.1799999997</v>
      </c>
      <c r="N29" s="40"/>
      <c r="O29" s="40"/>
      <c r="P29" s="5"/>
    </row>
    <row r="30" spans="1:16" x14ac:dyDescent="0.25">
      <c r="A30" s="1" t="s">
        <v>41</v>
      </c>
      <c r="B30" s="40">
        <v>342352.5</v>
      </c>
      <c r="C30" s="40">
        <v>342352.5</v>
      </c>
      <c r="D30" s="40">
        <v>331275</v>
      </c>
      <c r="E30" s="41">
        <v>342352.5</v>
      </c>
      <c r="F30" s="41">
        <v>331275</v>
      </c>
      <c r="G30" s="41">
        <v>342352.5</v>
      </c>
      <c r="H30" s="41">
        <v>1450740.48</v>
      </c>
      <c r="I30" s="41">
        <v>1532301.75</v>
      </c>
      <c r="J30" s="41">
        <v>778387.68</v>
      </c>
      <c r="K30" s="41">
        <v>953114.4</v>
      </c>
      <c r="L30" s="41">
        <v>928586.4</v>
      </c>
      <c r="M30" s="32">
        <v>652075.19999999995</v>
      </c>
      <c r="N30" s="40"/>
    </row>
    <row r="31" spans="1:16" x14ac:dyDescent="0.25">
      <c r="A31" s="1" t="s">
        <v>19</v>
      </c>
      <c r="B31" s="40">
        <f t="shared" ref="B31:L31" si="14">(B6+B12+B19)*-1</f>
        <v>-9248901.3300000001</v>
      </c>
      <c r="C31" s="40">
        <f>(C6+C12+C19)*-1</f>
        <v>-11620821.530000001</v>
      </c>
      <c r="D31" s="40">
        <f t="shared" si="14"/>
        <v>-11740560.779999997</v>
      </c>
      <c r="E31" s="40">
        <f t="shared" si="14"/>
        <v>-8501303.370000001</v>
      </c>
      <c r="F31" s="41">
        <f t="shared" si="14"/>
        <v>-16101157.549999999</v>
      </c>
      <c r="G31" s="41">
        <f t="shared" si="14"/>
        <v>-7943706.5300000012</v>
      </c>
      <c r="H31" s="41">
        <f t="shared" si="14"/>
        <v>-7310736</v>
      </c>
      <c r="I31" s="41">
        <f t="shared" si="14"/>
        <v>-4712084.13</v>
      </c>
      <c r="J31" s="41">
        <f t="shared" si="14"/>
        <v>-7051131.8399999999</v>
      </c>
      <c r="K31" s="41">
        <f t="shared" si="14"/>
        <v>-7508468.2200000007</v>
      </c>
      <c r="L31" s="41">
        <f t="shared" si="14"/>
        <v>-8528451.1099999994</v>
      </c>
      <c r="M31" s="41">
        <f>(M6+M12+M19)*-1</f>
        <v>-12253045.739999998</v>
      </c>
      <c r="N31" s="40"/>
      <c r="O31" s="40"/>
    </row>
    <row r="32" spans="1:16" ht="15.75" thickBot="1" x14ac:dyDescent="0.3">
      <c r="A32" s="33" t="s">
        <v>30</v>
      </c>
      <c r="B32" s="42">
        <f t="shared" ref="B32:M32" si="15">SUM(B29:B31)</f>
        <v>-475665.15000000037</v>
      </c>
      <c r="C32" s="42">
        <f t="shared" si="15"/>
        <v>-290586.84000000171</v>
      </c>
      <c r="D32" s="42">
        <f>SUM(D29:D31)</f>
        <v>-3625012.9399999976</v>
      </c>
      <c r="E32" s="42">
        <f t="shared" si="15"/>
        <v>15641.969999998808</v>
      </c>
      <c r="F32" s="42">
        <f t="shared" si="15"/>
        <v>-9485366.6399999987</v>
      </c>
      <c r="G32" s="42">
        <f t="shared" si="15"/>
        <v>335731.89999999851</v>
      </c>
      <c r="H32" s="42">
        <f t="shared" si="15"/>
        <v>514871.48000000045</v>
      </c>
      <c r="I32" s="42">
        <f t="shared" si="15"/>
        <v>4177030.8</v>
      </c>
      <c r="J32" s="42">
        <f t="shared" si="15"/>
        <v>953840.83999999985</v>
      </c>
      <c r="K32" s="42">
        <f t="shared" si="15"/>
        <v>-537128.8200000003</v>
      </c>
      <c r="L32" s="42">
        <f t="shared" si="15"/>
        <v>-291317.69999999925</v>
      </c>
      <c r="M32" s="42">
        <f t="shared" si="15"/>
        <v>-4383596.3599999985</v>
      </c>
      <c r="O32" s="5"/>
    </row>
    <row r="33" spans="1:13" ht="15.75" thickTop="1" x14ac:dyDescent="0.25">
      <c r="A33" s="1" t="s">
        <v>21</v>
      </c>
    </row>
    <row r="34" spans="1:13" ht="15.75" thickTop="1" x14ac:dyDescent="0.25">
      <c r="A34" s="1" t="s">
        <v>40</v>
      </c>
      <c r="B34" s="4">
        <v>-170217</v>
      </c>
      <c r="C34" s="4"/>
      <c r="D34" s="4"/>
      <c r="E34" s="4">
        <v>-3820</v>
      </c>
      <c r="F34" s="4"/>
      <c r="G34" s="4">
        <v>-140490</v>
      </c>
      <c r="H34" s="4"/>
      <c r="I34" s="4">
        <v>-1650</v>
      </c>
    </row>
    <row r="35" spans="1:13" x14ac:dyDescent="0.25">
      <c r="A35" s="1" t="s">
        <v>39</v>
      </c>
      <c r="B35" s="4">
        <f>-100889.27+-109779.68</f>
        <v>-210668.95</v>
      </c>
      <c r="C35" s="4">
        <v>-100518.8</v>
      </c>
      <c r="E35" s="4">
        <f>-95817.92+-106417.24</f>
        <v>-202235.16</v>
      </c>
      <c r="F35" s="4">
        <f>-97944.06+-105132.65</f>
        <v>-203076.71</v>
      </c>
      <c r="G35" s="4">
        <f>-83886.59+-77528.03+-110515.18</f>
        <v>-271929.8</v>
      </c>
      <c r="H35" s="4">
        <f>-93312.87+-98088.62+-89679.86</f>
        <v>-281081.34999999998</v>
      </c>
      <c r="I35" s="4">
        <f>-84735.29+-73567.8+-8136.88</f>
        <v>-166439.97</v>
      </c>
      <c r="J35" s="4">
        <f>-104743.86+-102291.23</f>
        <v>-207035.09</v>
      </c>
      <c r="K35" s="4">
        <f>-98940.7+-106028.26+-98297.2</f>
        <v>-303266.15999999997</v>
      </c>
      <c r="L35" s="50">
        <f>(114245.07+109921.5)*-1</f>
        <v>-224166.57</v>
      </c>
      <c r="M35" s="50">
        <f>(102701.43+98064.62)*-1</f>
        <v>-200766.05</v>
      </c>
    </row>
    <row r="36" spans="1:13" ht="15.75" thickBot="1" x14ac:dyDescent="0.3">
      <c r="A36" s="1" t="s">
        <v>31</v>
      </c>
      <c r="B36" s="35">
        <f t="shared" ref="B36:M36" si="16">B32+B33+B34+B35</f>
        <v>-856551.10000000033</v>
      </c>
      <c r="C36" s="35">
        <f>C32+C33+C34+C35</f>
        <v>-391105.6400000017</v>
      </c>
      <c r="D36" s="35">
        <f t="shared" si="16"/>
        <v>-3625012.9399999976</v>
      </c>
      <c r="E36" s="35">
        <f t="shared" si="16"/>
        <v>-190413.1900000012</v>
      </c>
      <c r="F36" s="35">
        <f t="shared" si="16"/>
        <v>-9688443.3499999996</v>
      </c>
      <c r="G36" s="35">
        <f t="shared" si="16"/>
        <v>-76687.900000001478</v>
      </c>
      <c r="H36" s="35">
        <f t="shared" si="16"/>
        <v>233790.13000000047</v>
      </c>
      <c r="I36" s="35">
        <f t="shared" si="16"/>
        <v>4008940.8299999996</v>
      </c>
      <c r="J36" s="35">
        <f t="shared" si="16"/>
        <v>746805.74999999988</v>
      </c>
      <c r="K36" s="35">
        <f t="shared" si="16"/>
        <v>-840394.98000000021</v>
      </c>
      <c r="L36" s="35">
        <f t="shared" si="16"/>
        <v>-515484.26999999926</v>
      </c>
      <c r="M36" s="35">
        <f t="shared" si="16"/>
        <v>-4584362.4099999983</v>
      </c>
    </row>
    <row r="37" spans="1:13" ht="15.75" thickTop="1" x14ac:dyDescent="0.25"/>
    <row r="38" spans="1:13" x14ac:dyDescent="0.25">
      <c r="I38" s="5"/>
      <c r="J38" s="5"/>
      <c r="K38" s="5"/>
    </row>
    <row r="39" spans="1:13" x14ac:dyDescent="0.25">
      <c r="I39" s="4"/>
      <c r="J39" s="4"/>
      <c r="K39" s="4"/>
    </row>
    <row r="40" spans="1:13" x14ac:dyDescent="0.25">
      <c r="K40" s="5"/>
    </row>
    <row r="41" spans="1:13" x14ac:dyDescent="0.25">
      <c r="H41" s="4"/>
      <c r="K41" s="5"/>
    </row>
    <row r="43" spans="1:13" x14ac:dyDescent="0.25">
      <c r="H43" s="5"/>
    </row>
  </sheetData>
  <pageMargins left="0.7" right="0.7" top="0.75" bottom="0.75" header="0.3" footer="0.3"/>
  <pageSetup scale="62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8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S22" sqref="S22"/>
    </sheetView>
  </sheetViews>
  <sheetFormatPr defaultRowHeight="15" x14ac:dyDescent="0.25"/>
  <cols>
    <col min="1" max="1" width="26.140625" customWidth="1"/>
    <col min="2" max="2" width="15.7109375" bestFit="1" customWidth="1"/>
    <col min="3" max="3" width="15.5703125" bestFit="1" customWidth="1"/>
    <col min="4" max="4" width="15.85546875" bestFit="1" customWidth="1"/>
    <col min="5" max="5" width="15" bestFit="1" customWidth="1"/>
    <col min="6" max="6" width="17" bestFit="1" customWidth="1"/>
    <col min="7" max="7" width="15" bestFit="1" customWidth="1"/>
    <col min="8" max="9" width="15.85546875" bestFit="1" customWidth="1"/>
    <col min="10" max="10" width="17" bestFit="1" customWidth="1"/>
    <col min="11" max="11" width="15.140625" bestFit="1" customWidth="1"/>
    <col min="12" max="13" width="15.85546875" bestFit="1" customWidth="1"/>
  </cols>
  <sheetData>
    <row r="1" spans="1:13" x14ac:dyDescent="0.25">
      <c r="A1" s="28"/>
      <c r="B1" s="29">
        <v>2017</v>
      </c>
      <c r="C1" s="29">
        <v>2017</v>
      </c>
      <c r="D1" s="29">
        <v>2017</v>
      </c>
      <c r="E1" s="29">
        <v>2017</v>
      </c>
      <c r="F1" s="29">
        <v>2017</v>
      </c>
      <c r="G1" s="29">
        <v>2017</v>
      </c>
      <c r="H1" s="29">
        <v>2018</v>
      </c>
      <c r="I1" s="29">
        <v>2018</v>
      </c>
      <c r="J1" s="29">
        <v>2018</v>
      </c>
      <c r="K1" s="29">
        <v>2018</v>
      </c>
      <c r="L1" s="29">
        <v>2018</v>
      </c>
      <c r="M1" s="29">
        <v>2018</v>
      </c>
    </row>
    <row r="2" spans="1:13" x14ac:dyDescent="0.25">
      <c r="A2" s="28"/>
      <c r="B2" s="30" t="s">
        <v>6</v>
      </c>
      <c r="C2" s="30" t="s">
        <v>7</v>
      </c>
      <c r="D2" s="30" t="s">
        <v>8</v>
      </c>
      <c r="E2" s="30" t="s">
        <v>9</v>
      </c>
      <c r="F2" s="30" t="s">
        <v>10</v>
      </c>
      <c r="G2" s="30" t="s">
        <v>11</v>
      </c>
      <c r="H2" s="30" t="s">
        <v>0</v>
      </c>
      <c r="I2" s="30" t="s">
        <v>1</v>
      </c>
      <c r="J2" s="30" t="s">
        <v>2</v>
      </c>
      <c r="K2" s="30" t="s">
        <v>3</v>
      </c>
      <c r="L2" s="30" t="s">
        <v>4</v>
      </c>
      <c r="M2" s="30" t="s">
        <v>5</v>
      </c>
    </row>
    <row r="3" spans="1:13" x14ac:dyDescent="0.25">
      <c r="A3" s="2" t="s">
        <v>24</v>
      </c>
    </row>
    <row r="4" spans="1:13" x14ac:dyDescent="0.25">
      <c r="A4" t="s">
        <v>12</v>
      </c>
      <c r="B4" s="5">
        <f>+'FY 2017'!M7</f>
        <v>20957289.870000005</v>
      </c>
      <c r="C4" s="5">
        <f t="shared" ref="C4:M4" si="0">B7</f>
        <v>20957289.870000005</v>
      </c>
      <c r="D4" s="5">
        <f t="shared" si="0"/>
        <v>20957289.870000005</v>
      </c>
      <c r="E4" s="5">
        <f t="shared" si="0"/>
        <v>20957289.870000005</v>
      </c>
      <c r="F4" s="5">
        <f t="shared" si="0"/>
        <v>20957289.870000005</v>
      </c>
      <c r="G4" s="5">
        <f t="shared" si="0"/>
        <v>20957289.870000005</v>
      </c>
      <c r="H4" s="5">
        <f t="shared" si="0"/>
        <v>20957289.870000005</v>
      </c>
      <c r="I4" s="5">
        <f t="shared" si="0"/>
        <v>20957289.870000005</v>
      </c>
      <c r="J4" s="5">
        <f t="shared" si="0"/>
        <v>20957289.870000005</v>
      </c>
      <c r="K4" s="5">
        <f t="shared" si="0"/>
        <v>20957289.870000005</v>
      </c>
      <c r="L4" s="5">
        <f t="shared" si="0"/>
        <v>20957289.870000005</v>
      </c>
      <c r="M4" s="5">
        <f t="shared" si="0"/>
        <v>20957289.870000005</v>
      </c>
    </row>
    <row r="5" spans="1:13" x14ac:dyDescent="0.25">
      <c r="A5" t="s">
        <v>13</v>
      </c>
      <c r="B5" s="51">
        <v>0</v>
      </c>
      <c r="C5" s="51">
        <v>0</v>
      </c>
      <c r="D5" s="51">
        <v>0</v>
      </c>
      <c r="E5" s="51">
        <v>0</v>
      </c>
      <c r="F5" s="51">
        <v>0</v>
      </c>
      <c r="G5" s="51">
        <v>0</v>
      </c>
      <c r="H5" s="51">
        <v>0</v>
      </c>
      <c r="I5" s="51">
        <v>0</v>
      </c>
      <c r="J5" s="51">
        <v>0</v>
      </c>
      <c r="K5" s="51">
        <v>0</v>
      </c>
      <c r="L5" s="51">
        <v>0</v>
      </c>
      <c r="M5" s="51">
        <v>0</v>
      </c>
    </row>
    <row r="6" spans="1:13" x14ac:dyDescent="0.25">
      <c r="A6" t="s">
        <v>14</v>
      </c>
      <c r="B6" s="27">
        <v>0</v>
      </c>
      <c r="C6" s="27">
        <v>0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spans="1:13" x14ac:dyDescent="0.25">
      <c r="A7" s="1" t="s">
        <v>15</v>
      </c>
      <c r="B7" s="5">
        <f t="shared" ref="B7:M7" si="1">B4+B5-B6</f>
        <v>20957289.870000005</v>
      </c>
      <c r="C7" s="5">
        <f t="shared" si="1"/>
        <v>20957289.870000005</v>
      </c>
      <c r="D7" s="5">
        <f t="shared" si="1"/>
        <v>20957289.870000005</v>
      </c>
      <c r="E7" s="5">
        <f t="shared" si="1"/>
        <v>20957289.870000005</v>
      </c>
      <c r="F7" s="5">
        <f t="shared" si="1"/>
        <v>20957289.870000005</v>
      </c>
      <c r="G7" s="5">
        <f t="shared" si="1"/>
        <v>20957289.870000005</v>
      </c>
      <c r="H7" s="5">
        <f t="shared" si="1"/>
        <v>20957289.870000005</v>
      </c>
      <c r="I7" s="5">
        <f t="shared" si="1"/>
        <v>20957289.870000005</v>
      </c>
      <c r="J7" s="5">
        <f t="shared" si="1"/>
        <v>20957289.870000005</v>
      </c>
      <c r="K7" s="5">
        <f t="shared" si="1"/>
        <v>20957289.870000005</v>
      </c>
      <c r="L7" s="5">
        <f t="shared" si="1"/>
        <v>20957289.870000005</v>
      </c>
      <c r="M7" s="5">
        <f t="shared" si="1"/>
        <v>20957289.870000005</v>
      </c>
    </row>
    <row r="8" spans="1:13" x14ac:dyDescent="0.25">
      <c r="A8" s="1"/>
    </row>
    <row r="9" spans="1:13" x14ac:dyDescent="0.25">
      <c r="A9" s="2" t="s">
        <v>16</v>
      </c>
    </row>
    <row r="10" spans="1:13" x14ac:dyDescent="0.25">
      <c r="A10" s="8" t="s">
        <v>12</v>
      </c>
      <c r="B10" s="5">
        <f>+'FY 2017'!M13</f>
        <v>25680546.919999998</v>
      </c>
      <c r="C10" s="5">
        <f t="shared" ref="C10:M10" si="2">+B13</f>
        <v>21680546.919999998</v>
      </c>
      <c r="D10" s="5">
        <f t="shared" si="2"/>
        <v>23765285.349999998</v>
      </c>
      <c r="E10" s="5">
        <f t="shared" si="2"/>
        <v>23746914.899999999</v>
      </c>
      <c r="F10" s="5">
        <f t="shared" si="2"/>
        <v>23746914.899999999</v>
      </c>
      <c r="G10" s="5">
        <f t="shared" si="2"/>
        <v>23746914.899999999</v>
      </c>
      <c r="H10" s="5">
        <f t="shared" si="2"/>
        <v>22560158.189999998</v>
      </c>
      <c r="I10" s="5">
        <f t="shared" si="2"/>
        <v>25162833.059999999</v>
      </c>
      <c r="J10" s="5">
        <f t="shared" si="2"/>
        <v>25892820.279999997</v>
      </c>
      <c r="K10" s="5">
        <f t="shared" si="2"/>
        <v>22828663.59</v>
      </c>
      <c r="L10" s="5">
        <f t="shared" si="2"/>
        <v>22966781.059999999</v>
      </c>
      <c r="M10" s="5">
        <f t="shared" si="2"/>
        <v>23955979.419999998</v>
      </c>
    </row>
    <row r="11" spans="1:13" x14ac:dyDescent="0.25">
      <c r="A11" s="8" t="s">
        <v>13</v>
      </c>
      <c r="B11" s="4">
        <v>0</v>
      </c>
      <c r="C11" s="4">
        <f>3266901.88+1191974.55</f>
        <v>4458876.43</v>
      </c>
      <c r="D11" s="4">
        <v>1191974.55</v>
      </c>
      <c r="E11" s="4">
        <v>0</v>
      </c>
      <c r="F11" s="4">
        <v>0</v>
      </c>
      <c r="G11" s="4">
        <v>23588.29</v>
      </c>
      <c r="H11" s="5">
        <v>3813019.87</v>
      </c>
      <c r="I11" s="4">
        <v>2580418.2200000002</v>
      </c>
      <c r="J11" s="4">
        <v>2646525.44</v>
      </c>
      <c r="K11" s="4">
        <v>3463117.47</v>
      </c>
      <c r="L11" s="4">
        <f>420237.72+4468960.64</f>
        <v>4889198.3599999994</v>
      </c>
      <c r="M11" s="4">
        <f>476090.31+3481612.99</f>
        <v>3957703.3000000003</v>
      </c>
    </row>
    <row r="12" spans="1:13" x14ac:dyDescent="0.25">
      <c r="A12" s="8" t="s">
        <v>14</v>
      </c>
      <c r="B12" s="12">
        <v>4000000</v>
      </c>
      <c r="C12" s="12">
        <f>1210345+1163793</f>
        <v>2374138</v>
      </c>
      <c r="D12" s="12">
        <v>1210345</v>
      </c>
      <c r="E12" s="12"/>
      <c r="F12" s="12"/>
      <c r="G12" s="12">
        <v>1210345</v>
      </c>
      <c r="H12" s="46">
        <v>1210345</v>
      </c>
      <c r="I12" s="12">
        <f>1198707+651724</f>
        <v>1850431</v>
      </c>
      <c r="J12" s="12">
        <f>1939993.13+931034+1210345+1629310</f>
        <v>5710682.1299999999</v>
      </c>
      <c r="K12" s="12">
        <f>1500000+1825000</f>
        <v>3325000</v>
      </c>
      <c r="L12" s="12">
        <f>2350000+1550000</f>
        <v>3900000</v>
      </c>
      <c r="M12" s="12">
        <f>2400000+1775000</f>
        <v>4175000</v>
      </c>
    </row>
    <row r="13" spans="1:13" x14ac:dyDescent="0.25">
      <c r="A13" s="1" t="s">
        <v>34</v>
      </c>
      <c r="B13" s="4">
        <f t="shared" ref="B13:M13" si="3">+B10+B11-B12</f>
        <v>21680546.919999998</v>
      </c>
      <c r="C13" s="4">
        <f t="shared" si="3"/>
        <v>23765285.349999998</v>
      </c>
      <c r="D13" s="4">
        <f t="shared" si="3"/>
        <v>23746914.899999999</v>
      </c>
      <c r="E13" s="4">
        <f t="shared" si="3"/>
        <v>23746914.899999999</v>
      </c>
      <c r="F13" s="4">
        <f t="shared" si="3"/>
        <v>23746914.899999999</v>
      </c>
      <c r="G13" s="4">
        <f t="shared" si="3"/>
        <v>22560158.189999998</v>
      </c>
      <c r="H13" s="4">
        <f t="shared" si="3"/>
        <v>25162833.059999999</v>
      </c>
      <c r="I13" s="4">
        <f t="shared" si="3"/>
        <v>25892820.279999997</v>
      </c>
      <c r="J13" s="4">
        <f t="shared" si="3"/>
        <v>22828663.59</v>
      </c>
      <c r="K13" s="4">
        <f t="shared" si="3"/>
        <v>22966781.059999999</v>
      </c>
      <c r="L13" s="4">
        <f t="shared" si="3"/>
        <v>23955979.419999998</v>
      </c>
      <c r="M13" s="4">
        <f t="shared" si="3"/>
        <v>23738682.719999999</v>
      </c>
    </row>
    <row r="14" spans="1:13" x14ac:dyDescent="0.25">
      <c r="A14" s="1"/>
      <c r="B14" s="4"/>
      <c r="C14" s="4"/>
      <c r="D14" s="4"/>
      <c r="E14" s="4"/>
      <c r="F14" s="4"/>
      <c r="G14" s="4"/>
    </row>
    <row r="15" spans="1:13" x14ac:dyDescent="0.25">
      <c r="A15" s="2" t="s">
        <v>23</v>
      </c>
    </row>
    <row r="16" spans="1:13" x14ac:dyDescent="0.25">
      <c r="A16" s="8" t="s">
        <v>12</v>
      </c>
      <c r="B16" s="5">
        <f>+'FY 2017'!M20</f>
        <v>12182541.740000002</v>
      </c>
      <c r="C16" s="5">
        <f t="shared" ref="C16:M16" si="4">B20</f>
        <v>14654170.150000002</v>
      </c>
      <c r="D16" s="5">
        <f t="shared" si="4"/>
        <v>15385292.110000003</v>
      </c>
      <c r="E16" s="5">
        <f t="shared" si="4"/>
        <v>15475894.160000004</v>
      </c>
      <c r="F16" s="5">
        <f t="shared" si="4"/>
        <v>15475894.160000004</v>
      </c>
      <c r="G16" s="5">
        <f t="shared" si="4"/>
        <v>6869152.200000003</v>
      </c>
      <c r="H16" s="5">
        <f t="shared" si="4"/>
        <v>15399691.210000003</v>
      </c>
      <c r="I16" s="5">
        <f t="shared" si="4"/>
        <v>15467396.530000001</v>
      </c>
      <c r="J16" s="5">
        <f t="shared" si="4"/>
        <v>15431011.620000001</v>
      </c>
      <c r="K16" s="5">
        <f t="shared" si="4"/>
        <v>13515126.439999999</v>
      </c>
      <c r="L16" s="5">
        <f t="shared" si="4"/>
        <v>16877117.109999999</v>
      </c>
      <c r="M16" s="5">
        <f t="shared" si="4"/>
        <v>18677582.719999999</v>
      </c>
    </row>
    <row r="17" spans="1:13" x14ac:dyDescent="0.25">
      <c r="A17" s="8" t="s">
        <v>13</v>
      </c>
      <c r="B17" s="4">
        <f>2397734.61+2488765.83+2632277.06+2276142.86+2315369.5</f>
        <v>12110289.859999999</v>
      </c>
      <c r="C17" s="4">
        <f>2583923.23+2472642.92+2594583.12</f>
        <v>7651149.2700000005</v>
      </c>
      <c r="D17" s="4">
        <f>2832401.81+2671304.35</f>
        <v>5503706.1600000001</v>
      </c>
      <c r="E17" s="51">
        <v>0</v>
      </c>
      <c r="F17" s="52">
        <f>2863539.83+3044131.47+3061485.06</f>
        <v>8969156.3600000013</v>
      </c>
      <c r="G17" s="4">
        <f>3071706.35+2887857.14+3070975.52</f>
        <v>9030539.0099999998</v>
      </c>
      <c r="H17" s="51">
        <f>3212521.89+3255183.43</f>
        <v>6467705.3200000003</v>
      </c>
      <c r="I17" s="51">
        <f>3028966.24+1590793.88+2843854.97</f>
        <v>7463615.0899999999</v>
      </c>
      <c r="J17" s="51">
        <f>3232810.16+1444180.84+3061833.65+3232810.16+3052701.85</f>
        <v>14024336.66</v>
      </c>
      <c r="K17" s="51">
        <v>3361990.67</v>
      </c>
      <c r="L17" s="51">
        <f>3433363.89+3602076.44</f>
        <v>7035440.3300000001</v>
      </c>
      <c r="M17" s="51">
        <f>3500470.14+1979132.43+3382521.91+1276725.64</f>
        <v>10138850.120000001</v>
      </c>
    </row>
    <row r="18" spans="1:13" x14ac:dyDescent="0.25">
      <c r="A18" s="8" t="s">
        <v>33</v>
      </c>
      <c r="B18" s="53">
        <v>10559009.462658282</v>
      </c>
      <c r="C18" s="53">
        <v>7585876.675174267</v>
      </c>
      <c r="D18" s="53">
        <v>3965234.6019785209</v>
      </c>
      <c r="E18" s="53">
        <v>3513858.0289500756</v>
      </c>
      <c r="F18" s="53">
        <v>5622356.7123096772</v>
      </c>
      <c r="G18" s="53">
        <v>7394060.374009734</v>
      </c>
      <c r="H18" s="44">
        <v>7210017.3470525146</v>
      </c>
      <c r="I18" s="44">
        <v>6733368.0978646269</v>
      </c>
      <c r="J18" s="44">
        <v>7938712.3884704113</v>
      </c>
      <c r="K18" s="44">
        <v>7448751.0099404743</v>
      </c>
      <c r="L18" s="44">
        <v>6843582.7487107581</v>
      </c>
      <c r="M18" s="44">
        <v>7989559.0843666568</v>
      </c>
    </row>
    <row r="19" spans="1:13" x14ac:dyDescent="0.25">
      <c r="A19" s="8" t="s">
        <v>14</v>
      </c>
      <c r="B19" s="12">
        <f>2581125.88+2403206.89+2435173.16+2219155.52</f>
        <v>9638661.4499999993</v>
      </c>
      <c r="C19" s="12">
        <f>2359299.29+2276147.01+2284581.01</f>
        <v>6920027.3099999996</v>
      </c>
      <c r="D19" s="12">
        <f>2397734.61+2315369.5+700000</f>
        <v>5413104.1099999994</v>
      </c>
      <c r="E19" s="12"/>
      <c r="F19" s="12">
        <f>3000000+1421042.89+2472642.92+2594583.12+2583923.23+2832401.81+2671304.35</f>
        <v>17575898.32</v>
      </c>
      <c r="G19" s="12">
        <v>500000</v>
      </c>
      <c r="H19" s="12">
        <f>3100000+3300000</f>
        <v>6400000</v>
      </c>
      <c r="I19" s="12">
        <f>3300000+3200000+500000+500000</f>
        <v>7500000</v>
      </c>
      <c r="J19" s="12">
        <f>528719.79+3070975.52+3212521.89+3255183.43+3028966.24+2843854.97</f>
        <v>15940221.840000002</v>
      </c>
      <c r="K19" s="12">
        <v>0</v>
      </c>
      <c r="L19" s="12">
        <f>1000000+2200000+2034974.72</f>
        <v>5234974.7199999997</v>
      </c>
      <c r="M19" s="12">
        <f>861833.65+2888166.35+164535.5+3232810.16+1000000+2361990.67</f>
        <v>10509336.33</v>
      </c>
    </row>
    <row r="20" spans="1:13" x14ac:dyDescent="0.25">
      <c r="A20" s="1" t="s">
        <v>34</v>
      </c>
      <c r="B20" s="5">
        <f t="shared" ref="B20:M20" si="5">B16+B17-B19</f>
        <v>14654170.150000002</v>
      </c>
      <c r="C20" s="5">
        <f t="shared" si="5"/>
        <v>15385292.110000003</v>
      </c>
      <c r="D20" s="5">
        <f t="shared" si="5"/>
        <v>15475894.160000004</v>
      </c>
      <c r="E20" s="5">
        <f t="shared" si="5"/>
        <v>15475894.160000004</v>
      </c>
      <c r="F20" s="5">
        <f t="shared" si="5"/>
        <v>6869152.200000003</v>
      </c>
      <c r="G20" s="5">
        <f t="shared" si="5"/>
        <v>15399691.210000003</v>
      </c>
      <c r="H20" s="5">
        <f t="shared" si="5"/>
        <v>15467396.530000001</v>
      </c>
      <c r="I20" s="5">
        <f t="shared" si="5"/>
        <v>15431011.620000001</v>
      </c>
      <c r="J20" s="5">
        <f t="shared" si="5"/>
        <v>13515126.439999999</v>
      </c>
      <c r="K20" s="5">
        <f t="shared" si="5"/>
        <v>16877117.109999999</v>
      </c>
      <c r="L20" s="5">
        <f t="shared" si="5"/>
        <v>18677582.719999999</v>
      </c>
      <c r="M20" s="5">
        <f t="shared" si="5"/>
        <v>18307096.509999998</v>
      </c>
    </row>
    <row r="21" spans="1:13" x14ac:dyDescent="0.25">
      <c r="A21" s="1"/>
      <c r="B21" s="5"/>
      <c r="C21" s="5"/>
      <c r="D21" s="5"/>
      <c r="E21" s="5"/>
      <c r="F21" s="5"/>
      <c r="G21" s="5"/>
    </row>
    <row r="22" spans="1:13" x14ac:dyDescent="0.25">
      <c r="A22" s="47" t="s">
        <v>35</v>
      </c>
      <c r="B22" s="5"/>
      <c r="C22" s="5"/>
      <c r="D22" s="5"/>
      <c r="E22" s="5"/>
      <c r="F22" s="5"/>
      <c r="G22" s="5"/>
    </row>
    <row r="23" spans="1:13" x14ac:dyDescent="0.25">
      <c r="A23" s="1" t="s">
        <v>36</v>
      </c>
      <c r="B23" s="5">
        <v>113044.59</v>
      </c>
      <c r="C23" s="4">
        <v>117445.74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</row>
    <row r="24" spans="1:13" x14ac:dyDescent="0.25">
      <c r="A24" s="1" t="s">
        <v>37</v>
      </c>
      <c r="B24" s="10">
        <v>104552.33</v>
      </c>
      <c r="C24" s="9">
        <v>101219.07</v>
      </c>
      <c r="D24" s="9">
        <v>27604.15</v>
      </c>
      <c r="E24" s="9">
        <v>0</v>
      </c>
      <c r="F24" s="9">
        <v>0</v>
      </c>
      <c r="G24" s="9">
        <v>0</v>
      </c>
      <c r="H24" s="9"/>
      <c r="I24" s="9">
        <v>12865.63</v>
      </c>
      <c r="J24" s="9">
        <v>34832.46</v>
      </c>
      <c r="K24" s="9">
        <v>33596.160000000003</v>
      </c>
      <c r="L24" s="9">
        <v>26949.47</v>
      </c>
      <c r="M24" s="9">
        <v>12109.34</v>
      </c>
    </row>
    <row r="25" spans="1:13" x14ac:dyDescent="0.25">
      <c r="A25" s="1"/>
      <c r="B25" s="4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1:13" x14ac:dyDescent="0.25">
      <c r="A26" s="1" t="s">
        <v>38</v>
      </c>
      <c r="B26" s="5">
        <f t="shared" ref="B26:M26" si="6">SUM(B23:B24)</f>
        <v>217596.91999999998</v>
      </c>
      <c r="C26" s="5">
        <f t="shared" si="6"/>
        <v>218664.81</v>
      </c>
      <c r="D26" s="5">
        <f t="shared" si="6"/>
        <v>27604.15</v>
      </c>
      <c r="E26" s="5">
        <f t="shared" si="6"/>
        <v>0</v>
      </c>
      <c r="F26" s="5">
        <f t="shared" si="6"/>
        <v>0</v>
      </c>
      <c r="G26" s="5">
        <f t="shared" si="6"/>
        <v>0</v>
      </c>
      <c r="H26" s="5">
        <f t="shared" si="6"/>
        <v>0</v>
      </c>
      <c r="I26" s="5">
        <f t="shared" si="6"/>
        <v>12865.63</v>
      </c>
      <c r="J26" s="5">
        <f t="shared" si="6"/>
        <v>34832.46</v>
      </c>
      <c r="K26" s="5">
        <f t="shared" si="6"/>
        <v>33596.160000000003</v>
      </c>
      <c r="L26" s="5">
        <f t="shared" si="6"/>
        <v>26949.47</v>
      </c>
      <c r="M26" s="5">
        <f t="shared" si="6"/>
        <v>12109.34</v>
      </c>
    </row>
    <row r="27" spans="1:13" x14ac:dyDescent="0.25">
      <c r="A27" s="1"/>
    </row>
    <row r="28" spans="1:13" x14ac:dyDescent="0.25">
      <c r="A28" s="11" t="s">
        <v>17</v>
      </c>
      <c r="B28" s="5"/>
      <c r="C28" s="5"/>
      <c r="D28" s="5"/>
      <c r="E28" s="5"/>
      <c r="F28" s="5"/>
      <c r="G28" s="5"/>
      <c r="I28" s="5"/>
      <c r="J28" s="5"/>
      <c r="K28" s="5"/>
      <c r="L28" s="5"/>
      <c r="M28" s="5"/>
    </row>
    <row r="29" spans="1:13" x14ac:dyDescent="0.25">
      <c r="A29" s="37" t="s">
        <v>32</v>
      </c>
      <c r="B29" s="38">
        <f>7701354.55+190969.3</f>
        <v>7892323.8499999996</v>
      </c>
      <c r="C29" s="38">
        <f>7268190.81+191297.29</f>
        <v>7459488.0999999996</v>
      </c>
      <c r="D29" s="38">
        <v>1795049.9700000002</v>
      </c>
      <c r="E29" s="38">
        <v>-54744.52</v>
      </c>
      <c r="F29" s="38">
        <v>-55988.94</v>
      </c>
      <c r="G29" s="38">
        <v>6088945.0300000012</v>
      </c>
      <c r="H29" s="54">
        <f>9454.9+53072</f>
        <v>62526.9</v>
      </c>
      <c r="I29" s="32">
        <f>3932061+2060942.1</f>
        <v>5993003.0999999996</v>
      </c>
      <c r="J29" s="57"/>
      <c r="K29" s="57"/>
      <c r="L29" s="57"/>
      <c r="M29" s="57"/>
    </row>
    <row r="30" spans="1:13" x14ac:dyDescent="0.25">
      <c r="A30" s="37"/>
      <c r="B30" s="38"/>
      <c r="C30" s="38"/>
      <c r="D30" s="38"/>
      <c r="E30" s="38"/>
      <c r="F30" s="38"/>
      <c r="G30" s="38"/>
      <c r="H30" s="40"/>
      <c r="I30" s="5"/>
      <c r="J30" s="5"/>
      <c r="K30" s="5"/>
      <c r="L30" s="5"/>
      <c r="M30" s="5"/>
    </row>
    <row r="31" spans="1:13" x14ac:dyDescent="0.25">
      <c r="A31" s="1" t="s">
        <v>18</v>
      </c>
      <c r="B31" s="34">
        <v>6865620.8800000045</v>
      </c>
      <c r="C31" s="34">
        <v>7675205.9499999965</v>
      </c>
      <c r="D31" s="34">
        <v>1953204.17</v>
      </c>
      <c r="E31" s="34">
        <v>978985.49999999977</v>
      </c>
      <c r="F31" s="34">
        <v>1115865.6500000004</v>
      </c>
      <c r="G31" s="34">
        <v>973230.33999999985</v>
      </c>
      <c r="H31" s="41">
        <v>4871527.8899999997</v>
      </c>
      <c r="I31" s="40">
        <v>2509980.2500000005</v>
      </c>
      <c r="J31" s="40">
        <v>5307700.1300000018</v>
      </c>
      <c r="K31" s="40">
        <v>4663182.6299999971</v>
      </c>
      <c r="L31" s="40">
        <v>6590549.5599999977</v>
      </c>
      <c r="M31" s="40">
        <v>6284343.5199999958</v>
      </c>
    </row>
    <row r="32" spans="1:13" x14ac:dyDescent="0.25">
      <c r="A32" s="1" t="s">
        <v>41</v>
      </c>
      <c r="B32" s="41">
        <v>1009206.24</v>
      </c>
      <c r="C32" s="41">
        <v>1557035.7600000002</v>
      </c>
      <c r="D32" s="41">
        <v>2154146.4</v>
      </c>
      <c r="E32" s="41">
        <v>2302248.48</v>
      </c>
      <c r="F32" s="41">
        <v>2339114.4</v>
      </c>
      <c r="G32" s="41">
        <v>2374769.88</v>
      </c>
      <c r="H32" s="40">
        <v>1469059.62</v>
      </c>
      <c r="I32" s="31">
        <v>1231460.1599999999</v>
      </c>
      <c r="J32" s="31">
        <f>561370.32+432680.64</f>
        <v>994050.96</v>
      </c>
      <c r="K32" s="31">
        <v>1110954.6000000001</v>
      </c>
      <c r="L32" s="31">
        <v>1537570.86</v>
      </c>
      <c r="M32" s="31">
        <v>1340098.2</v>
      </c>
    </row>
    <row r="33" spans="1:13" x14ac:dyDescent="0.25">
      <c r="A33" s="1" t="s">
        <v>19</v>
      </c>
      <c r="B33" s="40">
        <f t="shared" ref="B33:M33" si="7">-(+B19+B12+B6)</f>
        <v>-13638661.449999999</v>
      </c>
      <c r="C33" s="40">
        <f t="shared" si="7"/>
        <v>-9294165.3099999987</v>
      </c>
      <c r="D33" s="40">
        <f t="shared" si="7"/>
        <v>-6623449.1099999994</v>
      </c>
      <c r="E33" s="40">
        <f t="shared" si="7"/>
        <v>0</v>
      </c>
      <c r="F33" s="40">
        <f t="shared" si="7"/>
        <v>-17575898.32</v>
      </c>
      <c r="G33" s="40">
        <f t="shared" si="7"/>
        <v>-1710345</v>
      </c>
      <c r="H33" s="40">
        <f t="shared" si="7"/>
        <v>-7610345</v>
      </c>
      <c r="I33" s="40">
        <f t="shared" si="7"/>
        <v>-9350431</v>
      </c>
      <c r="J33" s="40">
        <f t="shared" si="7"/>
        <v>-21650903.970000003</v>
      </c>
      <c r="K33" s="40">
        <f t="shared" si="7"/>
        <v>-3325000</v>
      </c>
      <c r="L33" s="40">
        <f t="shared" si="7"/>
        <v>-9134974.7199999988</v>
      </c>
      <c r="M33" s="40">
        <f t="shared" si="7"/>
        <v>-14684336.33</v>
      </c>
    </row>
    <row r="34" spans="1:13" ht="15.75" thickBot="1" x14ac:dyDescent="0.3">
      <c r="A34" s="55" t="s">
        <v>30</v>
      </c>
      <c r="B34" s="56">
        <f t="shared" ref="B34:M34" si="8">SUM(B31:B33)</f>
        <v>-5763834.3299999945</v>
      </c>
      <c r="C34" s="56">
        <f t="shared" si="8"/>
        <v>-61923.60000000149</v>
      </c>
      <c r="D34" s="56">
        <f t="shared" si="8"/>
        <v>-2516098.5399999996</v>
      </c>
      <c r="E34" s="56">
        <f t="shared" si="8"/>
        <v>3281233.9799999995</v>
      </c>
      <c r="F34" s="56">
        <f t="shared" si="8"/>
        <v>-14120918.27</v>
      </c>
      <c r="G34" s="56">
        <f t="shared" si="8"/>
        <v>1637655.2199999997</v>
      </c>
      <c r="H34" s="56">
        <f t="shared" si="8"/>
        <v>-1269757.4900000002</v>
      </c>
      <c r="I34" s="56">
        <f t="shared" si="8"/>
        <v>-5608990.5899999999</v>
      </c>
      <c r="J34" s="56">
        <f t="shared" si="8"/>
        <v>-15349152.880000001</v>
      </c>
      <c r="K34" s="56">
        <f t="shared" si="8"/>
        <v>2449137.2299999967</v>
      </c>
      <c r="L34" s="56">
        <f t="shared" si="8"/>
        <v>-1006854.3000000007</v>
      </c>
      <c r="M34" s="56">
        <f t="shared" si="8"/>
        <v>-7059894.6100000041</v>
      </c>
    </row>
    <row r="35" spans="1:13" ht="15.75" thickTop="1" x14ac:dyDescent="0.25">
      <c r="A35" s="1" t="s">
        <v>40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</row>
    <row r="36" spans="1:13" x14ac:dyDescent="0.25">
      <c r="A36" s="1" t="s">
        <v>39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f>-(113044.59+117445.74+104552.33+101219.07+27604.15+95249.07+101440.33+111997.83+119813.76)</f>
        <v>-892366.87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</row>
    <row r="37" spans="1:13" ht="15.75" thickBot="1" x14ac:dyDescent="0.3">
      <c r="A37" s="1" t="s">
        <v>31</v>
      </c>
      <c r="B37" s="35">
        <f t="shared" ref="B37:M37" si="9">B34+B35+B36</f>
        <v>-5763834.3299999945</v>
      </c>
      <c r="C37" s="35">
        <f t="shared" si="9"/>
        <v>-61923.60000000149</v>
      </c>
      <c r="D37" s="35">
        <f t="shared" si="9"/>
        <v>-2516098.5399999996</v>
      </c>
      <c r="E37" s="35">
        <f t="shared" si="9"/>
        <v>3281233.9799999995</v>
      </c>
      <c r="F37" s="35">
        <f t="shared" si="9"/>
        <v>-14120918.27</v>
      </c>
      <c r="G37" s="35">
        <f t="shared" si="9"/>
        <v>745288.34999999974</v>
      </c>
      <c r="H37" s="35">
        <f t="shared" si="9"/>
        <v>-1269757.4900000002</v>
      </c>
      <c r="I37" s="35">
        <f t="shared" si="9"/>
        <v>-5608990.5899999999</v>
      </c>
      <c r="J37" s="35">
        <f t="shared" si="9"/>
        <v>-15349152.880000001</v>
      </c>
      <c r="K37" s="35">
        <f t="shared" si="9"/>
        <v>2449137.2299999967</v>
      </c>
      <c r="L37" s="35">
        <f t="shared" si="9"/>
        <v>-1006854.3000000007</v>
      </c>
      <c r="M37" s="35">
        <f t="shared" si="9"/>
        <v>-7059894.6100000041</v>
      </c>
    </row>
    <row r="38" spans="1:13" ht="15.75" thickTop="1" x14ac:dyDescent="0.25"/>
  </sheetData>
  <pageMargins left="0.7" right="0.7" top="0.75" bottom="0.75" header="0.3" footer="0.3"/>
  <pageSetup scale="83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1"/>
  <sheetViews>
    <sheetView zoomScale="90" zoomScaleNormal="90" workbookViewId="0">
      <selection activeCell="H22" sqref="H22"/>
    </sheetView>
  </sheetViews>
  <sheetFormatPr defaultRowHeight="15" x14ac:dyDescent="0.25"/>
  <cols>
    <col min="1" max="1" width="26.140625" customWidth="1"/>
    <col min="2" max="2" width="17" customWidth="1"/>
    <col min="3" max="3" width="17.42578125" bestFit="1" customWidth="1"/>
    <col min="4" max="4" width="18.7109375" bestFit="1" customWidth="1"/>
    <col min="5" max="6" width="17.42578125" bestFit="1" customWidth="1"/>
    <col min="7" max="7" width="17.28515625" customWidth="1"/>
    <col min="8" max="11" width="17.42578125" bestFit="1" customWidth="1"/>
    <col min="12" max="12" width="16.85546875" bestFit="1" customWidth="1"/>
    <col min="13" max="13" width="18.7109375" bestFit="1" customWidth="1"/>
    <col min="14" max="14" width="15" bestFit="1" customWidth="1"/>
    <col min="15" max="15" width="15" style="4" bestFit="1" customWidth="1"/>
    <col min="16" max="16" width="12.85546875" bestFit="1" customWidth="1"/>
  </cols>
  <sheetData>
    <row r="1" spans="1:16" x14ac:dyDescent="0.25">
      <c r="A1" s="129" t="s">
        <v>42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6" x14ac:dyDescent="0.25">
      <c r="A2" s="129" t="s">
        <v>43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4" spans="1:16" x14ac:dyDescent="0.25">
      <c r="A4" s="101"/>
      <c r="B4" s="116">
        <v>2018</v>
      </c>
      <c r="C4" s="116">
        <v>2018</v>
      </c>
      <c r="D4" s="116">
        <v>2018</v>
      </c>
      <c r="E4" s="116">
        <v>2018</v>
      </c>
      <c r="F4" s="116">
        <v>2018</v>
      </c>
      <c r="G4" s="116">
        <v>2018</v>
      </c>
      <c r="H4" s="116">
        <v>2019</v>
      </c>
      <c r="I4" s="116">
        <v>2019</v>
      </c>
      <c r="J4" s="116">
        <v>2019</v>
      </c>
      <c r="K4" s="116">
        <v>2019</v>
      </c>
      <c r="L4" s="116">
        <v>2019</v>
      </c>
      <c r="M4" s="116">
        <v>2019</v>
      </c>
    </row>
    <row r="5" spans="1:16" x14ac:dyDescent="0.25">
      <c r="A5" s="101"/>
      <c r="B5" s="117" t="s">
        <v>6</v>
      </c>
      <c r="C5" s="117" t="s">
        <v>7</v>
      </c>
      <c r="D5" s="117" t="s">
        <v>8</v>
      </c>
      <c r="E5" s="117" t="s">
        <v>9</v>
      </c>
      <c r="F5" s="117" t="s">
        <v>10</v>
      </c>
      <c r="G5" s="117" t="s">
        <v>11</v>
      </c>
      <c r="H5" s="117" t="s">
        <v>0</v>
      </c>
      <c r="I5" s="117" t="s">
        <v>1</v>
      </c>
      <c r="J5" s="117" t="s">
        <v>2</v>
      </c>
      <c r="K5" s="117" t="s">
        <v>3</v>
      </c>
      <c r="L5" s="117" t="s">
        <v>4</v>
      </c>
      <c r="M5" s="117" t="s">
        <v>5</v>
      </c>
    </row>
    <row r="6" spans="1:16" x14ac:dyDescent="0.25">
      <c r="A6" s="107" t="s">
        <v>24</v>
      </c>
    </row>
    <row r="7" spans="1:16" x14ac:dyDescent="0.25">
      <c r="A7" s="101" t="s">
        <v>12</v>
      </c>
      <c r="B7" s="60">
        <f>'FY 2018'!M7</f>
        <v>20957289.870000005</v>
      </c>
      <c r="C7" s="60">
        <f t="shared" ref="C7:H7" si="0">B10</f>
        <v>20957289.870000005</v>
      </c>
      <c r="D7" s="60">
        <f t="shared" si="0"/>
        <v>20957289.870000005</v>
      </c>
      <c r="E7" s="60">
        <f t="shared" si="0"/>
        <v>20957289.870000005</v>
      </c>
      <c r="F7" s="60">
        <f t="shared" si="0"/>
        <v>20957289.870000005</v>
      </c>
      <c r="G7" s="60">
        <f t="shared" si="0"/>
        <v>20957289.870000005</v>
      </c>
      <c r="H7" s="60">
        <f t="shared" si="0"/>
        <v>20957289.870000005</v>
      </c>
      <c r="I7" s="60">
        <f t="shared" ref="I7" si="1">H10</f>
        <v>20957289.870000005</v>
      </c>
      <c r="J7" s="60">
        <f t="shared" ref="J7" si="2">I10</f>
        <v>20957289.870000005</v>
      </c>
      <c r="K7" s="60">
        <f t="shared" ref="K7" si="3">J10</f>
        <v>20957289.870000005</v>
      </c>
      <c r="L7" s="60">
        <f t="shared" ref="L7:M7" si="4">K10</f>
        <v>20957289.870000005</v>
      </c>
      <c r="M7" s="60">
        <f t="shared" si="4"/>
        <v>20957289.870000005</v>
      </c>
    </row>
    <row r="8" spans="1:16" x14ac:dyDescent="0.25">
      <c r="A8" s="101" t="s">
        <v>13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0</v>
      </c>
      <c r="I8" s="61">
        <v>0</v>
      </c>
      <c r="J8" s="61">
        <v>0</v>
      </c>
      <c r="K8" s="61">
        <v>0</v>
      </c>
      <c r="L8" s="61">
        <v>0</v>
      </c>
      <c r="M8" s="61">
        <v>0</v>
      </c>
    </row>
    <row r="9" spans="1:16" x14ac:dyDescent="0.25">
      <c r="A9" s="101" t="s">
        <v>14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P9" s="4"/>
    </row>
    <row r="10" spans="1:16" x14ac:dyDescent="0.25">
      <c r="A10" s="105" t="s">
        <v>15</v>
      </c>
      <c r="B10" s="60">
        <f t="shared" ref="B10:H10" si="5">B7+B8-B9</f>
        <v>20957289.870000005</v>
      </c>
      <c r="C10" s="60">
        <f t="shared" si="5"/>
        <v>20957289.870000005</v>
      </c>
      <c r="D10" s="60">
        <f t="shared" si="5"/>
        <v>20957289.870000005</v>
      </c>
      <c r="E10" s="60">
        <f t="shared" si="5"/>
        <v>20957289.870000005</v>
      </c>
      <c r="F10" s="60">
        <f t="shared" si="5"/>
        <v>20957289.870000005</v>
      </c>
      <c r="G10" s="60">
        <f t="shared" si="5"/>
        <v>20957289.870000005</v>
      </c>
      <c r="H10" s="60">
        <f t="shared" si="5"/>
        <v>20957289.870000005</v>
      </c>
      <c r="I10" s="60">
        <f t="shared" ref="I10:M10" si="6">I7+I8-I9</f>
        <v>20957289.870000005</v>
      </c>
      <c r="J10" s="60">
        <f t="shared" si="6"/>
        <v>20957289.870000005</v>
      </c>
      <c r="K10" s="60">
        <f t="shared" si="6"/>
        <v>20957289.870000005</v>
      </c>
      <c r="L10" s="60">
        <f t="shared" si="6"/>
        <v>20957289.870000005</v>
      </c>
      <c r="M10" s="60">
        <f t="shared" si="6"/>
        <v>20957289.870000005</v>
      </c>
      <c r="P10" s="4"/>
    </row>
    <row r="11" spans="1:16" x14ac:dyDescent="0.25">
      <c r="A11" s="105"/>
      <c r="P11" s="4"/>
    </row>
    <row r="12" spans="1:16" x14ac:dyDescent="0.25">
      <c r="A12" s="107" t="s">
        <v>16</v>
      </c>
      <c r="P12" s="4"/>
    </row>
    <row r="13" spans="1:16" x14ac:dyDescent="0.25">
      <c r="A13" s="106" t="s">
        <v>12</v>
      </c>
      <c r="B13" s="5">
        <f>+'FY 2018'!M13</f>
        <v>23738682.719999999</v>
      </c>
      <c r="C13" s="5">
        <f t="shared" ref="C13:H13" si="7">+B16</f>
        <v>23343956.199999999</v>
      </c>
      <c r="D13" s="5">
        <f t="shared" si="7"/>
        <v>27582314.799999997</v>
      </c>
      <c r="E13" s="5">
        <f t="shared" si="7"/>
        <v>25064438.009999998</v>
      </c>
      <c r="F13" s="32">
        <f t="shared" si="7"/>
        <v>26814363.079999998</v>
      </c>
      <c r="G13" s="32">
        <f t="shared" si="7"/>
        <v>26161180.549999997</v>
      </c>
      <c r="H13" s="32">
        <f t="shared" si="7"/>
        <v>27791810.109999999</v>
      </c>
      <c r="I13" s="32">
        <f t="shared" ref="I13" si="8">+H16</f>
        <v>25158872.93</v>
      </c>
      <c r="J13" s="32">
        <f t="shared" ref="J13" si="9">+I16</f>
        <v>24006113.030000001</v>
      </c>
      <c r="K13" s="32">
        <f t="shared" ref="K13" si="10">+J16</f>
        <v>24199837.810000002</v>
      </c>
      <c r="L13" s="32">
        <f t="shared" ref="L13:M13" si="11">+K16</f>
        <v>23885019.32</v>
      </c>
      <c r="M13" s="32">
        <f t="shared" si="11"/>
        <v>24253832.690000001</v>
      </c>
      <c r="P13" s="4"/>
    </row>
    <row r="14" spans="1:16" x14ac:dyDescent="0.25">
      <c r="A14" s="106" t="s">
        <v>13</v>
      </c>
      <c r="B14" s="4">
        <f>1954484.59+4650788.89</f>
        <v>6605273.4799999995</v>
      </c>
      <c r="C14" s="4">
        <f>1297135.22+4621223.38</f>
        <v>5918358.5999999996</v>
      </c>
      <c r="D14" s="4">
        <f>3481612.99+937161.45+5208348.77</f>
        <v>9627123.2100000009</v>
      </c>
      <c r="E14" s="4">
        <f>188889.79+4311035.28</f>
        <v>4499925.07</v>
      </c>
      <c r="F14" s="51">
        <f>1500123.24+3671694.23</f>
        <v>5171817.47</v>
      </c>
      <c r="G14" s="51">
        <f>3462798.04+1542831.52</f>
        <v>5005629.5600000005</v>
      </c>
      <c r="H14" s="51">
        <f>1735159.86+3106902.96</f>
        <v>4842062.82</v>
      </c>
      <c r="I14" s="4">
        <v>4522240.1000000006</v>
      </c>
      <c r="J14" s="4">
        <v>4193724.7800000003</v>
      </c>
      <c r="K14" s="4">
        <v>4935181.51</v>
      </c>
      <c r="L14" s="4">
        <v>4568813.37</v>
      </c>
      <c r="M14" s="4">
        <v>3893680.5700000003</v>
      </c>
    </row>
    <row r="15" spans="1:16" x14ac:dyDescent="0.25">
      <c r="A15" s="106" t="s">
        <v>14</v>
      </c>
      <c r="B15" s="12">
        <f>2200000+1300000+2200000+1300000</f>
        <v>7000000</v>
      </c>
      <c r="C15" s="12">
        <v>1680000</v>
      </c>
      <c r="D15" s="12">
        <f>1375000+2300000+420000+2800000+1250000+2800000+1200000</f>
        <v>12145000</v>
      </c>
      <c r="E15" s="12">
        <f>598809+2151191</f>
        <v>2750000</v>
      </c>
      <c r="F15" s="12">
        <f>2575000+1050000+2200000</f>
        <v>5825000</v>
      </c>
      <c r="G15" s="12">
        <f>2175000+1200000</f>
        <v>3375000</v>
      </c>
      <c r="H15" s="12">
        <f>925000+1850000+875000+1825000+1730302.69+1391.44+48595.69+219710.18</f>
        <v>7475000</v>
      </c>
      <c r="I15" s="63">
        <f>925000+1850000+1000000+1900000</f>
        <v>5675000</v>
      </c>
      <c r="J15" s="63">
        <f>1000000+2000000+1000000</f>
        <v>4000000</v>
      </c>
      <c r="K15" s="63">
        <f>2000000+1250000+2000000</f>
        <v>5250000</v>
      </c>
      <c r="L15" s="63">
        <f>1325000+1550000+1325000</f>
        <v>4200000</v>
      </c>
      <c r="M15" s="63">
        <f>1625000+1125000</f>
        <v>2750000</v>
      </c>
    </row>
    <row r="16" spans="1:16" x14ac:dyDescent="0.25">
      <c r="A16" s="105" t="s">
        <v>34</v>
      </c>
      <c r="B16" s="4">
        <f t="shared" ref="B16:H16" si="12">+B13+B14-B15</f>
        <v>23343956.199999999</v>
      </c>
      <c r="C16" s="4">
        <f t="shared" si="12"/>
        <v>27582314.799999997</v>
      </c>
      <c r="D16" s="4">
        <f t="shared" si="12"/>
        <v>25064438.009999998</v>
      </c>
      <c r="E16" s="4">
        <f t="shared" si="12"/>
        <v>26814363.079999998</v>
      </c>
      <c r="F16" s="4">
        <f t="shared" si="12"/>
        <v>26161180.549999997</v>
      </c>
      <c r="G16" s="4">
        <f t="shared" si="12"/>
        <v>27791810.109999999</v>
      </c>
      <c r="H16" s="4">
        <f t="shared" si="12"/>
        <v>25158872.93</v>
      </c>
      <c r="I16" s="4">
        <f>+I13+I14-I15</f>
        <v>24006113.030000001</v>
      </c>
      <c r="J16" s="4">
        <f t="shared" ref="J16:M16" si="13">+J13+J14-J15</f>
        <v>24199837.810000002</v>
      </c>
      <c r="K16" s="4">
        <f t="shared" si="13"/>
        <v>23885019.32</v>
      </c>
      <c r="L16" s="4">
        <f t="shared" si="13"/>
        <v>24253832.690000001</v>
      </c>
      <c r="M16" s="4">
        <f t="shared" si="13"/>
        <v>25397513.260000002</v>
      </c>
    </row>
    <row r="17" spans="1:15" x14ac:dyDescent="0.25">
      <c r="A17" s="105"/>
    </row>
    <row r="18" spans="1:15" x14ac:dyDescent="0.25">
      <c r="A18" s="107" t="s">
        <v>23</v>
      </c>
    </row>
    <row r="19" spans="1:15" x14ac:dyDescent="0.25">
      <c r="A19" s="106" t="s">
        <v>12</v>
      </c>
      <c r="B19" s="5">
        <f>'FY 2018'!M20</f>
        <v>18307096.509999998</v>
      </c>
      <c r="C19" s="5">
        <f t="shared" ref="C19:H19" si="14">B23</f>
        <v>18308602.149999999</v>
      </c>
      <c r="D19" s="5">
        <f t="shared" si="14"/>
        <v>18249771.140000001</v>
      </c>
      <c r="E19" s="5">
        <f t="shared" si="14"/>
        <v>18945717.089999996</v>
      </c>
      <c r="F19" s="5">
        <f t="shared" si="14"/>
        <v>14895094.938295996</v>
      </c>
      <c r="G19" s="5">
        <f t="shared" si="14"/>
        <v>18011942.466411997</v>
      </c>
      <c r="H19" s="5">
        <f t="shared" si="14"/>
        <v>15848940.871787997</v>
      </c>
      <c r="I19" s="5">
        <f t="shared" ref="I19" si="15">H23</f>
        <v>14523295.508641995</v>
      </c>
      <c r="J19" s="5">
        <f t="shared" ref="J19" si="16">I23</f>
        <v>15903554.590359993</v>
      </c>
      <c r="K19" s="5">
        <f t="shared" ref="K19" si="17">J23</f>
        <v>13922324.375619994</v>
      </c>
      <c r="L19" s="5">
        <f t="shared" ref="L19:M19" si="18">K23</f>
        <v>15618461.215537995</v>
      </c>
      <c r="M19" s="5">
        <f t="shared" si="18"/>
        <v>17280733.938593991</v>
      </c>
    </row>
    <row r="20" spans="1:15" x14ac:dyDescent="0.25">
      <c r="A20" s="106" t="s">
        <v>13</v>
      </c>
      <c r="B20" s="51">
        <f>3352176.2+3282693.33</f>
        <v>6634869.5300000003</v>
      </c>
      <c r="C20" s="51">
        <f>3481774.44+3617799.2</f>
        <v>7099573.6400000006</v>
      </c>
      <c r="D20" s="51">
        <f>3613207.65+3747953.54</f>
        <v>7361161.1899999995</v>
      </c>
      <c r="E20" s="53">
        <v>7583324.3382959999</v>
      </c>
      <c r="F20" s="53">
        <v>10116847.528116001</v>
      </c>
      <c r="G20" s="53">
        <v>2869062.005376</v>
      </c>
      <c r="H20" s="53">
        <v>5567069.7468539998</v>
      </c>
      <c r="I20" s="53">
        <v>6334612.6317179995</v>
      </c>
      <c r="J20" s="53">
        <v>6454901.54526</v>
      </c>
      <c r="K20" s="53">
        <v>6643941.2499180008</v>
      </c>
      <c r="L20" s="53">
        <v>6285950.6430559997</v>
      </c>
      <c r="M20" s="51">
        <v>0</v>
      </c>
    </row>
    <row r="21" spans="1:15" x14ac:dyDescent="0.25">
      <c r="A21" s="106" t="s">
        <v>33</v>
      </c>
      <c r="B21" s="44">
        <f>419411.86+5242566.57</f>
        <v>5661978.4300000006</v>
      </c>
      <c r="C21" s="53">
        <v>7390295.3613577178</v>
      </c>
      <c r="D21" s="53">
        <v>7331045.7065017931</v>
      </c>
      <c r="E21" s="53">
        <v>9242901.0269182865</v>
      </c>
      <c r="F21" s="53">
        <v>6391108.5644875476</v>
      </c>
      <c r="G21" s="53">
        <v>5740540.6402446553</v>
      </c>
      <c r="H21" s="53">
        <v>5507678.7640315583</v>
      </c>
      <c r="I21" s="53">
        <v>4905746.4666098375</v>
      </c>
      <c r="J21" s="53">
        <v>6788839.9896999327</v>
      </c>
      <c r="K21" s="53">
        <v>5080897.485771697</v>
      </c>
      <c r="L21" s="53">
        <v>4698284.2133626947</v>
      </c>
      <c r="M21" s="53">
        <v>4810347.0187363308</v>
      </c>
    </row>
    <row r="22" spans="1:15" x14ac:dyDescent="0.25">
      <c r="A22" s="106" t="s">
        <v>14</v>
      </c>
      <c r="B22" s="12">
        <f>3433363.89+3200000</f>
        <v>6633363.8900000006</v>
      </c>
      <c r="C22" s="12">
        <f>2698361.44+1260043.21+3200000</f>
        <v>7158404.6500000004</v>
      </c>
      <c r="D22" s="12">
        <f>3282693.33+3382521.91</f>
        <v>6665215.2400000002</v>
      </c>
      <c r="E22" s="12">
        <f>3700000+3881770.29+4052176.2</f>
        <v>11633946.49</v>
      </c>
      <c r="F22" s="12">
        <f>3700000+3300000</f>
        <v>7000000</v>
      </c>
      <c r="G22" s="12">
        <f>2000000+3032063.6</f>
        <v>5032063.5999999996</v>
      </c>
      <c r="H22" s="12">
        <f>3666952.94+1495541.04+1730221.13</f>
        <v>6892715.1100000003</v>
      </c>
      <c r="I22" s="63">
        <f>1993086.28+2961267.27</f>
        <v>4954353.55</v>
      </c>
      <c r="J22" s="63">
        <f>3004954.42+2869062.01+2562115.33</f>
        <v>8436131.7599999998</v>
      </c>
      <c r="K22" s="63">
        <f>1856324.73+3091479.68</f>
        <v>4947804.41</v>
      </c>
      <c r="L22" s="63">
        <f>1846359.3+1390510.41+1386808.21</f>
        <v>4623677.92</v>
      </c>
      <c r="M22" s="63">
        <f>1893432.72+1419347.58+3218031.84</f>
        <v>6530812.1399999997</v>
      </c>
      <c r="N22" s="5"/>
    </row>
    <row r="23" spans="1:15" x14ac:dyDescent="0.25">
      <c r="A23" s="105" t="s">
        <v>34</v>
      </c>
      <c r="B23" s="5">
        <f t="shared" ref="B23:H23" si="19">B19+B20-B22</f>
        <v>18308602.149999999</v>
      </c>
      <c r="C23" s="5">
        <f t="shared" si="19"/>
        <v>18249771.140000001</v>
      </c>
      <c r="D23" s="5">
        <f t="shared" si="19"/>
        <v>18945717.089999996</v>
      </c>
      <c r="E23" s="5">
        <f t="shared" si="19"/>
        <v>14895094.938295996</v>
      </c>
      <c r="F23" s="5">
        <f t="shared" si="19"/>
        <v>18011942.466411997</v>
      </c>
      <c r="G23" s="5">
        <f t="shared" si="19"/>
        <v>15848940.871787997</v>
      </c>
      <c r="H23" s="5">
        <f t="shared" si="19"/>
        <v>14523295.508641995</v>
      </c>
      <c r="I23" s="5">
        <f t="shared" ref="I23:M23" si="20">I19+I20-I22</f>
        <v>15903554.590359993</v>
      </c>
      <c r="J23" s="5">
        <f t="shared" si="20"/>
        <v>13922324.375619994</v>
      </c>
      <c r="K23" s="5">
        <f t="shared" si="20"/>
        <v>15618461.215537995</v>
      </c>
      <c r="L23" s="5">
        <f t="shared" si="20"/>
        <v>17280733.938593991</v>
      </c>
      <c r="M23" s="5">
        <f t="shared" si="20"/>
        <v>10749921.798593991</v>
      </c>
    </row>
    <row r="24" spans="1:15" x14ac:dyDescent="0.25">
      <c r="A24" s="107"/>
    </row>
    <row r="25" spans="1:15" x14ac:dyDescent="0.25">
      <c r="A25" s="101"/>
    </row>
    <row r="26" spans="1:15" x14ac:dyDescent="0.25">
      <c r="A26" s="107" t="s">
        <v>35</v>
      </c>
      <c r="O26" s="51"/>
    </row>
    <row r="27" spans="1:15" x14ac:dyDescent="0.25">
      <c r="A27" s="105" t="s">
        <v>36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O27" s="22"/>
    </row>
    <row r="28" spans="1:15" x14ac:dyDescent="0.25">
      <c r="A28" s="105" t="s">
        <v>37</v>
      </c>
      <c r="B28" s="12">
        <v>21827.99</v>
      </c>
      <c r="C28" s="12">
        <v>26496.29</v>
      </c>
      <c r="D28" s="12">
        <v>17302.580000000002</v>
      </c>
      <c r="E28" s="12">
        <v>0</v>
      </c>
      <c r="F28" s="12">
        <v>69335.759999999995</v>
      </c>
      <c r="G28" s="27">
        <v>98307.95</v>
      </c>
      <c r="H28" s="27">
        <v>108023.81</v>
      </c>
      <c r="I28" s="27">
        <v>97280.74</v>
      </c>
      <c r="J28" s="27">
        <v>122069.38</v>
      </c>
      <c r="K28" s="27">
        <v>108939.74</v>
      </c>
      <c r="L28" s="27">
        <v>100725.63</v>
      </c>
      <c r="M28" s="27">
        <v>100605.55</v>
      </c>
      <c r="O28" s="22"/>
    </row>
    <row r="29" spans="1:15" x14ac:dyDescent="0.25">
      <c r="A29" s="105" t="s">
        <v>38</v>
      </c>
      <c r="B29" s="5">
        <f t="shared" ref="B29:M29" si="21">SUM(B27:B28)</f>
        <v>21827.99</v>
      </c>
      <c r="C29" s="5">
        <f t="shared" si="21"/>
        <v>26496.29</v>
      </c>
      <c r="D29" s="5">
        <f t="shared" si="21"/>
        <v>17302.580000000002</v>
      </c>
      <c r="E29" s="5">
        <f t="shared" si="21"/>
        <v>0</v>
      </c>
      <c r="F29" s="5">
        <f t="shared" si="21"/>
        <v>69335.759999999995</v>
      </c>
      <c r="G29" s="5">
        <f t="shared" si="21"/>
        <v>98307.95</v>
      </c>
      <c r="H29" s="5">
        <f t="shared" si="21"/>
        <v>108023.81</v>
      </c>
      <c r="I29" s="5">
        <f t="shared" si="21"/>
        <v>97280.74</v>
      </c>
      <c r="J29" s="5">
        <f t="shared" si="21"/>
        <v>122069.38</v>
      </c>
      <c r="K29" s="5">
        <f t="shared" si="21"/>
        <v>108939.74</v>
      </c>
      <c r="L29" s="5">
        <f t="shared" si="21"/>
        <v>100725.63</v>
      </c>
      <c r="M29" s="5">
        <f t="shared" si="21"/>
        <v>100605.55</v>
      </c>
      <c r="O29" s="22"/>
    </row>
    <row r="30" spans="1:15" x14ac:dyDescent="0.25">
      <c r="A30" s="105"/>
      <c r="O30" s="22"/>
    </row>
    <row r="31" spans="1:15" x14ac:dyDescent="0.25">
      <c r="A31" s="105" t="s">
        <v>17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5" x14ac:dyDescent="0.25">
      <c r="A32" s="105" t="s">
        <v>32</v>
      </c>
      <c r="B32" s="32">
        <v>1302621.17</v>
      </c>
      <c r="C32" s="32">
        <v>7331531.6699999999</v>
      </c>
      <c r="D32" s="32">
        <v>7258850.3399999999</v>
      </c>
      <c r="E32" s="32">
        <v>14582223.860000003</v>
      </c>
      <c r="F32" s="32">
        <v>7286037.5500000007</v>
      </c>
      <c r="G32" s="32">
        <v>7380774.629999999</v>
      </c>
      <c r="H32" s="32">
        <v>8290483.7599999998</v>
      </c>
      <c r="I32" s="32">
        <v>8031761.9000000013</v>
      </c>
      <c r="J32" s="32">
        <v>10836747.470000001</v>
      </c>
      <c r="K32" s="32">
        <v>7049583.290000001</v>
      </c>
      <c r="L32" s="32">
        <v>8158243.5600000005</v>
      </c>
      <c r="M32" s="32">
        <v>6814637.3099999996</v>
      </c>
    </row>
    <row r="33" spans="1:13" x14ac:dyDescent="0.25">
      <c r="A33" s="10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5">
      <c r="A34" s="105" t="s">
        <v>18</v>
      </c>
      <c r="B34" s="5">
        <v>6317200.4099999955</v>
      </c>
      <c r="C34" s="5">
        <v>3359286.4299999978</v>
      </c>
      <c r="D34" s="5">
        <v>5521964.5500000026</v>
      </c>
      <c r="E34" s="5">
        <v>10034313.330000002</v>
      </c>
      <c r="F34" s="5">
        <v>8817568.8900000043</v>
      </c>
      <c r="G34" s="5">
        <v>9088512.0400000047</v>
      </c>
      <c r="H34" s="5">
        <v>8676303.2899999972</v>
      </c>
      <c r="I34" s="5">
        <v>8809201.3299999982</v>
      </c>
      <c r="J34" s="5">
        <v>9230066.2300000042</v>
      </c>
      <c r="K34" s="5">
        <v>8818313.4600000009</v>
      </c>
      <c r="L34" s="5">
        <v>8022020.3000000007</v>
      </c>
      <c r="M34" s="5">
        <v>8278558.9800000051</v>
      </c>
    </row>
    <row r="35" spans="1:13" x14ac:dyDescent="0.25">
      <c r="A35" s="105" t="s">
        <v>41</v>
      </c>
      <c r="B35" s="58">
        <v>1380002.82</v>
      </c>
      <c r="C35" s="58">
        <v>1380080.94</v>
      </c>
      <c r="D35" s="58">
        <v>1335524.3999999999</v>
      </c>
      <c r="E35" s="58">
        <v>1992320.4</v>
      </c>
      <c r="F35" s="58">
        <v>1234863</v>
      </c>
      <c r="G35" s="58">
        <v>1276025.1000000001</v>
      </c>
      <c r="H35" s="58">
        <v>218006.88</v>
      </c>
      <c r="I35" s="58">
        <v>197003.51999999999</v>
      </c>
      <c r="J35" s="58">
        <v>218085</v>
      </c>
      <c r="K35" s="58">
        <v>211100.4</v>
      </c>
      <c r="L35" s="58">
        <v>218032.92</v>
      </c>
      <c r="M35" s="58">
        <v>210924</v>
      </c>
    </row>
    <row r="36" spans="1:13" x14ac:dyDescent="0.25">
      <c r="A36" s="105" t="s">
        <v>19</v>
      </c>
      <c r="B36" s="5">
        <f t="shared" ref="B36:M36" si="22">-(+B22+B15+B9)</f>
        <v>-13633363.890000001</v>
      </c>
      <c r="C36" s="5">
        <f t="shared" si="22"/>
        <v>-8838404.6500000004</v>
      </c>
      <c r="D36" s="5">
        <f t="shared" si="22"/>
        <v>-18810215.240000002</v>
      </c>
      <c r="E36" s="5">
        <f t="shared" si="22"/>
        <v>-14383946.49</v>
      </c>
      <c r="F36" s="5">
        <f t="shared" si="22"/>
        <v>-12825000</v>
      </c>
      <c r="G36" s="5">
        <f t="shared" si="22"/>
        <v>-8407063.5999999996</v>
      </c>
      <c r="H36" s="5">
        <f t="shared" si="22"/>
        <v>-14367715.109999999</v>
      </c>
      <c r="I36" s="5">
        <f t="shared" si="22"/>
        <v>-10629353.550000001</v>
      </c>
      <c r="J36" s="5">
        <f t="shared" si="22"/>
        <v>-12436131.76</v>
      </c>
      <c r="K36" s="5">
        <f t="shared" si="22"/>
        <v>-10197804.41</v>
      </c>
      <c r="L36" s="5">
        <f t="shared" si="22"/>
        <v>-8823677.9199999999</v>
      </c>
      <c r="M36" s="5">
        <f t="shared" si="22"/>
        <v>-9280812.1400000006</v>
      </c>
    </row>
    <row r="37" spans="1:13" ht="15.75" thickBot="1" x14ac:dyDescent="0.3">
      <c r="A37" s="108" t="s">
        <v>30</v>
      </c>
      <c r="B37" s="59">
        <f>SUM(B34:B36)</f>
        <v>-5936160.6600000048</v>
      </c>
      <c r="C37" s="59">
        <f t="shared" ref="C37:H37" si="23">SUM(C34:C36)</f>
        <v>-4099037.2800000031</v>
      </c>
      <c r="D37" s="59">
        <f t="shared" si="23"/>
        <v>-11952726.289999999</v>
      </c>
      <c r="E37" s="59">
        <f t="shared" si="23"/>
        <v>-2357312.7599999979</v>
      </c>
      <c r="F37" s="59">
        <f t="shared" si="23"/>
        <v>-2772568.1099999957</v>
      </c>
      <c r="G37" s="59">
        <f t="shared" si="23"/>
        <v>1957473.5400000047</v>
      </c>
      <c r="H37" s="59">
        <f t="shared" si="23"/>
        <v>-5473404.9400000013</v>
      </c>
      <c r="I37" s="59">
        <f t="shared" ref="I37:M37" si="24">SUM(I34:I36)</f>
        <v>-1623148.700000003</v>
      </c>
      <c r="J37" s="59">
        <f t="shared" si="24"/>
        <v>-2987980.5299999956</v>
      </c>
      <c r="K37" s="59">
        <f t="shared" si="24"/>
        <v>-1168390.5499999989</v>
      </c>
      <c r="L37" s="59">
        <f t="shared" si="24"/>
        <v>-583624.69999999925</v>
      </c>
      <c r="M37" s="59">
        <f t="shared" si="24"/>
        <v>-791329.15999999642</v>
      </c>
    </row>
    <row r="38" spans="1:13" ht="15.75" thickTop="1" x14ac:dyDescent="0.25">
      <c r="A38" s="105" t="s">
        <v>40</v>
      </c>
      <c r="B38" s="58">
        <v>0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f>84000+13840</f>
        <v>97840</v>
      </c>
      <c r="K38" s="58">
        <v>0</v>
      </c>
      <c r="L38" s="58">
        <v>0</v>
      </c>
      <c r="M38" s="58">
        <v>0</v>
      </c>
    </row>
    <row r="39" spans="1:13" x14ac:dyDescent="0.25">
      <c r="A39" s="105" t="s">
        <v>39</v>
      </c>
      <c r="B39" s="5">
        <v>0</v>
      </c>
      <c r="C39" s="5">
        <v>0</v>
      </c>
      <c r="D39" s="5">
        <v>0</v>
      </c>
      <c r="E39" s="5">
        <v>0</v>
      </c>
      <c r="F39" s="58">
        <f>-('FY 2018'!L24+'FY 2018'!K24+'FY 2018'!J24+'FY 2018'!I24)</f>
        <v>-108243.72</v>
      </c>
      <c r="G39" s="5">
        <v>0</v>
      </c>
      <c r="H39" s="5">
        <f>+D28+C28+B28+'FY 2018'!M24</f>
        <v>77736.2</v>
      </c>
      <c r="I39" s="5">
        <f>+E28+D28+C28+'FY 2018'!N24</f>
        <v>43798.87</v>
      </c>
      <c r="J39" s="5">
        <f>+F28+E28+D28+'FY 2018'!O24</f>
        <v>86638.34</v>
      </c>
      <c r="K39" s="5">
        <f>+G28+F28+E28+'FY 2018'!P24</f>
        <v>167643.71</v>
      </c>
      <c r="L39" s="5">
        <f>+H28+G28+F28+'FY 2018'!Q24</f>
        <v>275667.52</v>
      </c>
      <c r="M39" s="5">
        <f>+I28+H28+G28+'FY 2018'!R24</f>
        <v>303612.5</v>
      </c>
    </row>
    <row r="40" spans="1:13" ht="15.75" thickBot="1" x14ac:dyDescent="0.3">
      <c r="A40" s="105" t="s">
        <v>31</v>
      </c>
      <c r="B40" s="35">
        <f t="shared" ref="B40:G40" si="25">B37+B38+B39</f>
        <v>-5936160.6600000048</v>
      </c>
      <c r="C40" s="35">
        <f t="shared" si="25"/>
        <v>-4099037.2800000031</v>
      </c>
      <c r="D40" s="35">
        <f t="shared" si="25"/>
        <v>-11952726.289999999</v>
      </c>
      <c r="E40" s="35">
        <f t="shared" si="25"/>
        <v>-2357312.7599999979</v>
      </c>
      <c r="F40" s="35">
        <f>F37+F38+F39</f>
        <v>-2880811.8299999959</v>
      </c>
      <c r="G40" s="35">
        <f t="shared" si="25"/>
        <v>1957473.5400000047</v>
      </c>
      <c r="H40" s="35">
        <f>H37+H38+H39</f>
        <v>-5395668.7400000012</v>
      </c>
      <c r="I40" s="35">
        <f t="shared" ref="I40:L40" si="26">I37+I38+I39</f>
        <v>-1579349.8300000029</v>
      </c>
      <c r="J40" s="35">
        <f t="shared" si="26"/>
        <v>-2803502.1899999958</v>
      </c>
      <c r="K40" s="35">
        <f t="shared" si="26"/>
        <v>-1000746.8399999989</v>
      </c>
      <c r="L40" s="35">
        <f t="shared" si="26"/>
        <v>-307957.17999999924</v>
      </c>
      <c r="M40" s="35">
        <f>M37+M38+M39</f>
        <v>-487716.65999999642</v>
      </c>
    </row>
    <row r="41" spans="1:13" ht="15.75" thickTop="1" x14ac:dyDescent="0.25">
      <c r="A41" s="105" t="s">
        <v>44</v>
      </c>
      <c r="M41" s="26">
        <f>SUM(B40:M40)</f>
        <v>-36843516.719999984</v>
      </c>
    </row>
  </sheetData>
  <mergeCells count="2">
    <mergeCell ref="A1:M1"/>
    <mergeCell ref="A2:M2"/>
  </mergeCells>
  <pageMargins left="0.7" right="0.7" top="0.75" bottom="0.75" header="0.3" footer="0.3"/>
  <pageSetup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77"/>
  <sheetViews>
    <sheetView tabSelected="1" zoomScale="90" zoomScaleNormal="90" workbookViewId="0">
      <selection activeCell="M30" sqref="M30"/>
    </sheetView>
  </sheetViews>
  <sheetFormatPr defaultRowHeight="15" x14ac:dyDescent="0.25"/>
  <cols>
    <col min="1" max="1" width="29.7109375" style="75" customWidth="1"/>
    <col min="2" max="2" width="17" customWidth="1"/>
    <col min="3" max="3" width="16.7109375" customWidth="1"/>
    <col min="4" max="4" width="17.42578125" customWidth="1"/>
    <col min="5" max="6" width="16.28515625" customWidth="1"/>
    <col min="7" max="7" width="17.28515625" customWidth="1"/>
    <col min="8" max="8" width="17" bestFit="1" customWidth="1"/>
    <col min="9" max="9" width="16.42578125" customWidth="1"/>
    <col min="10" max="10" width="16" customWidth="1"/>
    <col min="11" max="11" width="16.28515625" customWidth="1"/>
    <col min="12" max="12" width="15.85546875" customWidth="1"/>
    <col min="13" max="13" width="16.7109375" bestFit="1" customWidth="1"/>
    <col min="14" max="14" width="17.85546875" style="75" bestFit="1" customWidth="1"/>
    <col min="15" max="15" width="12.85546875" bestFit="1" customWidth="1"/>
  </cols>
  <sheetData>
    <row r="1" spans="1:15" x14ac:dyDescent="0.25">
      <c r="A1" s="129" t="s">
        <v>42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5" x14ac:dyDescent="0.25">
      <c r="A2" s="129" t="s">
        <v>59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4" spans="1:15" s="77" customFormat="1" x14ac:dyDescent="0.25">
      <c r="A4" s="76"/>
      <c r="B4" s="102">
        <v>2019</v>
      </c>
      <c r="C4" s="102">
        <v>2019</v>
      </c>
      <c r="D4" s="102">
        <v>2019</v>
      </c>
      <c r="E4" s="102">
        <v>2019</v>
      </c>
      <c r="F4" s="102">
        <v>2019</v>
      </c>
      <c r="G4" s="102">
        <v>2019</v>
      </c>
      <c r="H4" s="102">
        <v>2020</v>
      </c>
      <c r="I4" s="102">
        <v>2020</v>
      </c>
      <c r="J4" s="102">
        <v>2020</v>
      </c>
      <c r="K4" s="102">
        <v>2020</v>
      </c>
      <c r="L4" s="102">
        <v>2020</v>
      </c>
      <c r="M4" s="102">
        <v>2020</v>
      </c>
      <c r="N4" s="93" t="s">
        <v>52</v>
      </c>
    </row>
    <row r="5" spans="1:15" s="77" customFormat="1" x14ac:dyDescent="0.25">
      <c r="A5" s="76"/>
      <c r="B5" s="103" t="s">
        <v>6</v>
      </c>
      <c r="C5" s="103" t="s">
        <v>7</v>
      </c>
      <c r="D5" s="103" t="s">
        <v>8</v>
      </c>
      <c r="E5" s="103" t="s">
        <v>9</v>
      </c>
      <c r="F5" s="103" t="s">
        <v>10</v>
      </c>
      <c r="G5" s="103" t="s">
        <v>11</v>
      </c>
      <c r="H5" s="103" t="s">
        <v>0</v>
      </c>
      <c r="I5" s="103" t="s">
        <v>1</v>
      </c>
      <c r="J5" s="103" t="s">
        <v>2</v>
      </c>
      <c r="K5" s="103" t="s">
        <v>3</v>
      </c>
      <c r="L5" s="103" t="s">
        <v>4</v>
      </c>
      <c r="M5" s="103" t="s">
        <v>5</v>
      </c>
      <c r="N5" s="94" t="s">
        <v>53</v>
      </c>
    </row>
    <row r="6" spans="1:15" s="77" customFormat="1" x14ac:dyDescent="0.25">
      <c r="A6" s="76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5" x14ac:dyDescent="0.25">
      <c r="A7" s="114" t="s">
        <v>24</v>
      </c>
    </row>
    <row r="8" spans="1:15" x14ac:dyDescent="0.25">
      <c r="A8" s="76" t="s">
        <v>12</v>
      </c>
      <c r="B8" s="67">
        <f>'FY 2019'!M7</f>
        <v>20957289.870000005</v>
      </c>
      <c r="C8" s="67">
        <f t="shared" ref="C8:G8" si="0">B11</f>
        <v>20957289.870000005</v>
      </c>
      <c r="D8" s="67">
        <f t="shared" si="0"/>
        <v>20957289.870000005</v>
      </c>
      <c r="E8" s="67">
        <f t="shared" si="0"/>
        <v>20957289.870000005</v>
      </c>
      <c r="F8" s="67">
        <f t="shared" si="0"/>
        <v>20957289.870000005</v>
      </c>
      <c r="G8" s="67">
        <f t="shared" si="0"/>
        <v>20957289.870000005</v>
      </c>
      <c r="H8" s="67">
        <f t="shared" ref="H8" si="1">G11</f>
        <v>20957289.870000005</v>
      </c>
      <c r="I8" s="67">
        <f t="shared" ref="I8" si="2">H11</f>
        <v>20957289.870000005</v>
      </c>
      <c r="J8" s="67">
        <f t="shared" ref="J8" si="3">I11</f>
        <v>20957289.870000005</v>
      </c>
      <c r="K8" s="67">
        <f t="shared" ref="K8" si="4">J11</f>
        <v>20957289.870000005</v>
      </c>
      <c r="L8" s="67">
        <f t="shared" ref="L8" si="5">K11</f>
        <v>20957289.870000005</v>
      </c>
      <c r="M8" s="67">
        <f t="shared" ref="M8" si="6">L11</f>
        <v>20957289.870000005</v>
      </c>
      <c r="N8" s="86">
        <f>+L8</f>
        <v>20957289.870000005</v>
      </c>
    </row>
    <row r="9" spans="1:15" x14ac:dyDescent="0.25">
      <c r="A9" s="76" t="s">
        <v>13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61">
        <v>0</v>
      </c>
      <c r="N9" s="80">
        <f>SUM(A9:M9)</f>
        <v>0</v>
      </c>
    </row>
    <row r="10" spans="1:15" x14ac:dyDescent="0.25">
      <c r="A10" s="76" t="s">
        <v>14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80">
        <f>SUM(A10:M10)</f>
        <v>0</v>
      </c>
      <c r="O10" s="4"/>
    </row>
    <row r="11" spans="1:15" ht="15.75" thickBot="1" x14ac:dyDescent="0.3">
      <c r="A11" s="109" t="s">
        <v>34</v>
      </c>
      <c r="B11" s="131">
        <f t="shared" ref="B11:M11" si="7">B8+B9-B10</f>
        <v>20957289.870000005</v>
      </c>
      <c r="C11" s="131">
        <f t="shared" si="7"/>
        <v>20957289.870000005</v>
      </c>
      <c r="D11" s="131">
        <f t="shared" si="7"/>
        <v>20957289.870000005</v>
      </c>
      <c r="E11" s="131">
        <f t="shared" si="7"/>
        <v>20957289.870000005</v>
      </c>
      <c r="F11" s="131">
        <f t="shared" si="7"/>
        <v>20957289.870000005</v>
      </c>
      <c r="G11" s="131">
        <f t="shared" si="7"/>
        <v>20957289.870000005</v>
      </c>
      <c r="H11" s="131">
        <f t="shared" si="7"/>
        <v>20957289.870000005</v>
      </c>
      <c r="I11" s="131">
        <f t="shared" si="7"/>
        <v>20957289.870000005</v>
      </c>
      <c r="J11" s="131">
        <f t="shared" si="7"/>
        <v>20957289.870000005</v>
      </c>
      <c r="K11" s="131">
        <f t="shared" si="7"/>
        <v>20957289.870000005</v>
      </c>
      <c r="L11" s="131">
        <f t="shared" si="7"/>
        <v>20957289.870000005</v>
      </c>
      <c r="M11" s="131">
        <f t="shared" si="7"/>
        <v>20957289.870000005</v>
      </c>
      <c r="N11" s="87">
        <f>+L11</f>
        <v>20957289.870000005</v>
      </c>
      <c r="O11" s="4"/>
    </row>
    <row r="12" spans="1:15" x14ac:dyDescent="0.25">
      <c r="A12" s="109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O12" s="4"/>
    </row>
    <row r="13" spans="1:15" x14ac:dyDescent="0.25">
      <c r="A13" s="114" t="s">
        <v>16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O13" s="4"/>
    </row>
    <row r="14" spans="1:15" x14ac:dyDescent="0.25">
      <c r="A14" s="76" t="s">
        <v>12</v>
      </c>
      <c r="B14" s="67">
        <f>+'FY 2019'!M13</f>
        <v>24253832.690000001</v>
      </c>
      <c r="C14" s="67">
        <f t="shared" ref="C14:G14" si="8">+B17</f>
        <v>4849742.5800000019</v>
      </c>
      <c r="D14" s="67">
        <f t="shared" si="8"/>
        <v>4710329.1000000015</v>
      </c>
      <c r="E14" s="67">
        <f t="shared" si="8"/>
        <v>5658694.410000002</v>
      </c>
      <c r="F14" s="68">
        <f t="shared" si="8"/>
        <v>3494506.7400000021</v>
      </c>
      <c r="G14" s="68">
        <f t="shared" si="8"/>
        <v>3683972.3100000024</v>
      </c>
      <c r="H14" s="68">
        <f t="shared" ref="H14" si="9">+G17</f>
        <v>3179700.5000000019</v>
      </c>
      <c r="I14" s="68">
        <f t="shared" ref="I14" si="10">+H17</f>
        <v>3359546.8500000015</v>
      </c>
      <c r="J14" s="68">
        <f t="shared" ref="J14" si="11">+I17</f>
        <v>3580511.9200000018</v>
      </c>
      <c r="K14" s="68">
        <f t="shared" ref="K14" si="12">+J17</f>
        <v>3611633.6700000018</v>
      </c>
      <c r="L14" s="68">
        <f t="shared" ref="L14" si="13">+K17</f>
        <v>3330065.9900000021</v>
      </c>
      <c r="M14" s="68">
        <f t="shared" ref="M14" si="14">+L17</f>
        <v>3318414.3100000024</v>
      </c>
      <c r="N14" s="124">
        <f>+B14</f>
        <v>24253832.690000001</v>
      </c>
      <c r="O14" s="4"/>
    </row>
    <row r="15" spans="1:15" x14ac:dyDescent="0.25">
      <c r="A15" s="76" t="s">
        <v>13</v>
      </c>
      <c r="B15" s="4">
        <f>1858122.24+2812787.65</f>
        <v>4670909.8899999997</v>
      </c>
      <c r="C15" s="4">
        <f>1726748.12+2333838.4</f>
        <v>4060586.52</v>
      </c>
      <c r="D15" s="4">
        <f>773716.52+2174648.79</f>
        <v>2948365.31</v>
      </c>
      <c r="E15" s="4">
        <f>1020728.76+2690083.57</f>
        <v>3710812.33</v>
      </c>
      <c r="F15" s="51">
        <f>888921.55+2700544.02</f>
        <v>3589465.5700000003</v>
      </c>
      <c r="G15" s="51">
        <f>1827334.39+2218393.8</f>
        <v>4045728.1899999995</v>
      </c>
      <c r="H15" s="51">
        <f>2432667.65+2497178.7</f>
        <v>4929846.3499999996</v>
      </c>
      <c r="I15" s="4">
        <f>2190849.73+2285115.34</f>
        <v>4475965.07</v>
      </c>
      <c r="J15" s="4">
        <f>1397583.66+2143538.09</f>
        <v>3541121.75</v>
      </c>
      <c r="K15" s="4">
        <f>1000567.93+2167864.39</f>
        <v>3168432.3200000003</v>
      </c>
      <c r="L15" s="4">
        <f>2195648.78+2717699.54</f>
        <v>4913348.32</v>
      </c>
      <c r="M15" s="4">
        <f>2589513.75+2880221.05</f>
        <v>5469734.7999999998</v>
      </c>
      <c r="N15" s="125">
        <f>SUM(B15:M15)</f>
        <v>49524316.420000002</v>
      </c>
    </row>
    <row r="16" spans="1:15" x14ac:dyDescent="0.25">
      <c r="A16" s="76" t="s">
        <v>14</v>
      </c>
      <c r="B16" s="12">
        <f>1450000+1200000+1425000+20000000</f>
        <v>24075000</v>
      </c>
      <c r="C16" s="12">
        <f>1000000+500000+700000+500000+1000000+500000</f>
        <v>4200000</v>
      </c>
      <c r="D16" s="12">
        <f>1000000+500000+500000</f>
        <v>2000000</v>
      </c>
      <c r="E16" s="12">
        <f>1000000+500000+1000000+1875000+1000000+500000</f>
        <v>5875000</v>
      </c>
      <c r="F16" s="12">
        <f>500000+1300000+1100000+500000</f>
        <v>3400000</v>
      </c>
      <c r="G16" s="12">
        <f>750000+1100000+1200000+200000+1300000</f>
        <v>4550000</v>
      </c>
      <c r="H16" s="12">
        <f>400000+400000+650000+650000+700000+750000+600000+600000</f>
        <v>4750000</v>
      </c>
      <c r="I16" s="63">
        <f>275000+200000+340000+365000+450000+500000+600000+550000+475000+500000</f>
        <v>4255000</v>
      </c>
      <c r="J16" s="63">
        <f>450000+425000+400000+150000+425000+325000+300000+350000+325000+360000</f>
        <v>3510000</v>
      </c>
      <c r="K16" s="63">
        <f>300000+250000+500000+600000+550000+250000+350000+650000</f>
        <v>3450000</v>
      </c>
      <c r="L16" s="63">
        <f>475000+100000+200000+250000+300000+375000+425000+600000+675000+800000+725000</f>
        <v>4925000</v>
      </c>
      <c r="M16" s="63">
        <f>640000+540000+575000+500000+200000+210000+600000+600000+500000+700000+650000+600000</f>
        <v>6315000</v>
      </c>
      <c r="N16" s="126">
        <f>SUM(B16:M16)</f>
        <v>71305000</v>
      </c>
    </row>
    <row r="17" spans="1:14" ht="15.75" thickBot="1" x14ac:dyDescent="0.3">
      <c r="A17" s="109" t="s">
        <v>34</v>
      </c>
      <c r="B17" s="131">
        <f t="shared" ref="B17:H17" si="15">+B14+B15-B16</f>
        <v>4849742.5800000019</v>
      </c>
      <c r="C17" s="131">
        <f t="shared" si="15"/>
        <v>4710329.1000000015</v>
      </c>
      <c r="D17" s="131">
        <f t="shared" si="15"/>
        <v>5658694.410000002</v>
      </c>
      <c r="E17" s="131">
        <f t="shared" si="15"/>
        <v>3494506.7400000021</v>
      </c>
      <c r="F17" s="131">
        <f t="shared" si="15"/>
        <v>3683972.3100000024</v>
      </c>
      <c r="G17" s="131">
        <f t="shared" si="15"/>
        <v>3179700.5000000019</v>
      </c>
      <c r="H17" s="131">
        <f t="shared" si="15"/>
        <v>3359546.8500000015</v>
      </c>
      <c r="I17" s="131">
        <f>+I14+I15-I16</f>
        <v>3580511.9200000018</v>
      </c>
      <c r="J17" s="131">
        <f t="shared" ref="J17:L17" si="16">+J14+J15-J16</f>
        <v>3611633.6700000018</v>
      </c>
      <c r="K17" s="131">
        <f t="shared" si="16"/>
        <v>3330065.9900000021</v>
      </c>
      <c r="L17" s="131">
        <f t="shared" si="16"/>
        <v>3318414.3100000024</v>
      </c>
      <c r="M17" s="131">
        <f>+M14+M15-M16</f>
        <v>2473149.1100000031</v>
      </c>
      <c r="N17" s="83">
        <f>+N14+N15-N16</f>
        <v>2473149.1099999994</v>
      </c>
    </row>
    <row r="18" spans="1:14" x14ac:dyDescent="0.25">
      <c r="A18" s="109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124"/>
    </row>
    <row r="19" spans="1:14" x14ac:dyDescent="0.25">
      <c r="A19" s="114" t="s">
        <v>23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124"/>
    </row>
    <row r="20" spans="1:14" x14ac:dyDescent="0.25">
      <c r="A20" s="76" t="s">
        <v>12</v>
      </c>
      <c r="B20" s="67">
        <f>'FY 2019'!M23</f>
        <v>10749921.798593991</v>
      </c>
      <c r="C20" s="67">
        <f t="shared" ref="C20:I20" si="17">B24</f>
        <v>10251918.854307991</v>
      </c>
      <c r="D20" s="67">
        <f t="shared" si="17"/>
        <v>9846441.4108919911</v>
      </c>
      <c r="E20" s="67">
        <f t="shared" si="17"/>
        <v>12446300.892825991</v>
      </c>
      <c r="F20" s="67">
        <f t="shared" si="17"/>
        <v>18253065.783651993</v>
      </c>
      <c r="G20" s="67">
        <f t="shared" si="17"/>
        <v>18366574.320825994</v>
      </c>
      <c r="H20" s="67">
        <f t="shared" si="17"/>
        <v>18274492.017233998</v>
      </c>
      <c r="I20" s="67">
        <f t="shared" si="17"/>
        <v>15455261.107233997</v>
      </c>
      <c r="J20" s="67">
        <f t="shared" ref="J20" si="18">I24</f>
        <v>15455261.107233997</v>
      </c>
      <c r="K20" s="67">
        <f t="shared" ref="K20" si="19">J24</f>
        <v>15800693.247233998</v>
      </c>
      <c r="L20" s="67">
        <f t="shared" ref="L20" si="20">K24</f>
        <v>14569369.647233997</v>
      </c>
      <c r="M20" s="67">
        <f t="shared" ref="M20" si="21">L24</f>
        <v>12188074.697233997</v>
      </c>
      <c r="N20" s="124">
        <f>+B20</f>
        <v>10749921.798593991</v>
      </c>
    </row>
    <row r="21" spans="1:14" x14ac:dyDescent="0.25">
      <c r="A21" s="76" t="s">
        <v>13</v>
      </c>
      <c r="B21" s="64">
        <v>5977534.6057139998</v>
      </c>
      <c r="C21" s="64">
        <v>2780238.0165840001</v>
      </c>
      <c r="D21" s="64">
        <v>5739223.8719340004</v>
      </c>
      <c r="E21" s="64">
        <v>8644935.1108260006</v>
      </c>
      <c r="F21" s="64">
        <v>5670897.3571739998</v>
      </c>
      <c r="G21" s="64">
        <v>2869990.7764079999</v>
      </c>
      <c r="H21" s="64">
        <f>1173503.47+1760726.94</f>
        <v>2934230.41</v>
      </c>
      <c r="I21" s="53">
        <v>0</v>
      </c>
      <c r="J21" s="53">
        <f>3236905.93</f>
        <v>3236905.93</v>
      </c>
      <c r="K21" s="53">
        <f>1570741.02</f>
        <v>1570741.02</v>
      </c>
      <c r="L21" s="53">
        <f>1618705.05</f>
        <v>1618705.05</v>
      </c>
      <c r="M21" s="51">
        <f>884739.66+875396.87</f>
        <v>1760136.53</v>
      </c>
      <c r="N21" s="125">
        <f>SUM(B21:M21)</f>
        <v>42803538.678640008</v>
      </c>
    </row>
    <row r="22" spans="1:14" x14ac:dyDescent="0.25">
      <c r="A22" s="76" t="s">
        <v>33</v>
      </c>
      <c r="B22" s="64">
        <v>3684572.1905658063</v>
      </c>
      <c r="C22" s="64">
        <v>4435840.9280252242</v>
      </c>
      <c r="D22" s="64">
        <v>6354777.6173225632</v>
      </c>
      <c r="E22" s="64">
        <v>5831961.9395141006</v>
      </c>
      <c r="F22" s="64">
        <v>6549235.94664519</v>
      </c>
      <c r="G22" s="64">
        <v>5561722.2875877004</v>
      </c>
      <c r="H22" s="64">
        <f>1568314.62+133434.16</f>
        <v>1701748.78</v>
      </c>
      <c r="I22" s="64">
        <f>1406186.01+52687.05</f>
        <v>1458873.06</v>
      </c>
      <c r="J22" s="53">
        <f>2145926.63+208836.09</f>
        <v>2354762.7199999997</v>
      </c>
      <c r="K22" s="53">
        <f>1951381.51+267161.04</f>
        <v>2218542.5499999998</v>
      </c>
      <c r="L22" s="53">
        <f>1360342.02+42840.28</f>
        <v>1403182.3</v>
      </c>
      <c r="M22" s="53">
        <f>1471027.56+324103.72</f>
        <v>1795131.28</v>
      </c>
      <c r="N22" s="125">
        <f>SUM(B22:M22)</f>
        <v>43350351.599660583</v>
      </c>
    </row>
    <row r="23" spans="1:14" x14ac:dyDescent="0.25">
      <c r="A23" s="76" t="s">
        <v>14</v>
      </c>
      <c r="B23" s="12">
        <f>3100205.86+3331160.94+44170.75</f>
        <v>6475537.5499999998</v>
      </c>
      <c r="C23" s="12">
        <v>3185715.46</v>
      </c>
      <c r="D23" s="12">
        <v>3139364.39</v>
      </c>
      <c r="E23" s="12">
        <v>2838170.22</v>
      </c>
      <c r="F23" s="12">
        <f>1729630.09+1047520.71+2780238.02</f>
        <v>5557388.8200000003</v>
      </c>
      <c r="G23" s="12">
        <f>1503634.14+1458438.94</f>
        <v>2962073.08</v>
      </c>
      <c r="H23" s="12">
        <f>2865743.02+2887718.3</f>
        <v>5753461.3200000003</v>
      </c>
      <c r="I23" s="63">
        <v>0</v>
      </c>
      <c r="J23" s="63">
        <v>2891473.79</v>
      </c>
      <c r="K23" s="63">
        <v>2802064.62</v>
      </c>
      <c r="L23" s="63">
        <f>1435623.94+1303199.58+130009.22+1131167.26</f>
        <v>4000000</v>
      </c>
      <c r="M23" s="63">
        <f>1000000+1596553.93+1087673.01+261176.48+912326.99</f>
        <v>4857730.4099999992</v>
      </c>
      <c r="N23" s="125">
        <f>SUM(B23:M23)</f>
        <v>44462979.659999996</v>
      </c>
    </row>
    <row r="24" spans="1:14" ht="15.75" thickBot="1" x14ac:dyDescent="0.3">
      <c r="A24" s="109" t="s">
        <v>34</v>
      </c>
      <c r="B24" s="131">
        <f>B20+B21-B23</f>
        <v>10251918.854307991</v>
      </c>
      <c r="C24" s="131">
        <f t="shared" ref="C24:M24" si="22">C20+C21-C23</f>
        <v>9846441.4108919911</v>
      </c>
      <c r="D24" s="131">
        <f t="shared" si="22"/>
        <v>12446300.892825991</v>
      </c>
      <c r="E24" s="131">
        <f t="shared" si="22"/>
        <v>18253065.783651993</v>
      </c>
      <c r="F24" s="131">
        <f t="shared" si="22"/>
        <v>18366574.320825994</v>
      </c>
      <c r="G24" s="131">
        <f t="shared" si="22"/>
        <v>18274492.017233998</v>
      </c>
      <c r="H24" s="131">
        <f t="shared" si="22"/>
        <v>15455261.107233997</v>
      </c>
      <c r="I24" s="131">
        <f t="shared" si="22"/>
        <v>15455261.107233997</v>
      </c>
      <c r="J24" s="131">
        <f t="shared" si="22"/>
        <v>15800693.247233998</v>
      </c>
      <c r="K24" s="131">
        <f t="shared" si="22"/>
        <v>14569369.647233997</v>
      </c>
      <c r="L24" s="131">
        <f t="shared" si="22"/>
        <v>12188074.697233997</v>
      </c>
      <c r="M24" s="131">
        <f t="shared" si="22"/>
        <v>9090480.8172339983</v>
      </c>
      <c r="N24" s="83">
        <f>+N20+N21+-N23</f>
        <v>9090480.8172340021</v>
      </c>
    </row>
    <row r="25" spans="1:14" x14ac:dyDescent="0.25">
      <c r="A25" s="110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4" x14ac:dyDescent="0.25">
      <c r="A26" s="7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4" x14ac:dyDescent="0.25">
      <c r="A27" s="114" t="s">
        <v>46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4" x14ac:dyDescent="0.25">
      <c r="A28" s="76" t="s">
        <v>12</v>
      </c>
      <c r="B28" s="67">
        <v>0</v>
      </c>
      <c r="C28" s="67"/>
      <c r="D28" s="67"/>
      <c r="E28" s="67"/>
      <c r="F28" s="67"/>
      <c r="G28" s="67"/>
      <c r="H28" s="67"/>
      <c r="I28" s="67">
        <f>+H32</f>
        <v>0</v>
      </c>
      <c r="J28" s="67">
        <f>+I32</f>
        <v>0</v>
      </c>
      <c r="K28" s="67">
        <f t="shared" ref="K28:M28" si="23">+J32</f>
        <v>0</v>
      </c>
      <c r="L28" s="67">
        <f t="shared" si="23"/>
        <v>0</v>
      </c>
      <c r="M28" s="67">
        <f t="shared" si="23"/>
        <v>0</v>
      </c>
      <c r="N28" s="127">
        <f>+B28</f>
        <v>0</v>
      </c>
    </row>
    <row r="29" spans="1:14" x14ac:dyDescent="0.25">
      <c r="A29" s="76" t="s">
        <v>13</v>
      </c>
      <c r="B29" s="64">
        <v>0</v>
      </c>
      <c r="C29" s="64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53">
        <v>379680</v>
      </c>
      <c r="J29" s="53">
        <f>371280+302400+281232+305760</f>
        <v>1260672</v>
      </c>
      <c r="K29" s="53">
        <v>354900</v>
      </c>
      <c r="L29" s="53"/>
      <c r="M29" s="51"/>
      <c r="N29" s="128">
        <f>SUM(B29:M29)</f>
        <v>1995252</v>
      </c>
    </row>
    <row r="30" spans="1:14" x14ac:dyDescent="0.25">
      <c r="A30" s="76" t="s">
        <v>33</v>
      </c>
      <c r="B30" s="64"/>
      <c r="C30" s="64"/>
      <c r="D30" s="64"/>
      <c r="E30" s="64"/>
      <c r="F30" s="64"/>
      <c r="G30" s="64"/>
      <c r="H30" s="64"/>
      <c r="I30" s="64"/>
      <c r="J30" s="53"/>
      <c r="K30" s="53"/>
      <c r="L30" s="53"/>
      <c r="M30" s="53"/>
      <c r="N30" s="128">
        <f>SUM(A30:M30)</f>
        <v>0</v>
      </c>
    </row>
    <row r="31" spans="1:14" x14ac:dyDescent="0.25">
      <c r="A31" s="76" t="s">
        <v>14</v>
      </c>
      <c r="B31" s="12"/>
      <c r="C31" s="12"/>
      <c r="D31" s="12"/>
      <c r="E31" s="12"/>
      <c r="F31" s="12"/>
      <c r="G31" s="12"/>
      <c r="H31" s="12"/>
      <c r="I31" s="63">
        <f>+I29</f>
        <v>379680</v>
      </c>
      <c r="J31" s="63">
        <f>+J29</f>
        <v>1260672</v>
      </c>
      <c r="K31" s="63">
        <f>+K29</f>
        <v>354900</v>
      </c>
      <c r="L31" s="63"/>
      <c r="M31" s="63"/>
      <c r="N31" s="128">
        <f>SUM(B31:M31)</f>
        <v>1995252</v>
      </c>
    </row>
    <row r="32" spans="1:14" ht="15.75" thickBot="1" x14ac:dyDescent="0.3">
      <c r="A32" s="109" t="s">
        <v>34</v>
      </c>
      <c r="B32" s="131">
        <f>B28+B29-B31</f>
        <v>0</v>
      </c>
      <c r="C32" s="131">
        <f t="shared" ref="C32:G32" si="24">C28+C29-C31</f>
        <v>0</v>
      </c>
      <c r="D32" s="131">
        <f t="shared" si="24"/>
        <v>0</v>
      </c>
      <c r="E32" s="131">
        <f t="shared" si="24"/>
        <v>0</v>
      </c>
      <c r="F32" s="131">
        <f t="shared" si="24"/>
        <v>0</v>
      </c>
      <c r="G32" s="131">
        <f t="shared" si="24"/>
        <v>0</v>
      </c>
      <c r="H32" s="131">
        <f>H28+H29-H31</f>
        <v>0</v>
      </c>
      <c r="I32" s="131">
        <f t="shared" ref="I32:M32" si="25">I28+I29-I31</f>
        <v>0</v>
      </c>
      <c r="J32" s="131">
        <f t="shared" si="25"/>
        <v>0</v>
      </c>
      <c r="K32" s="131">
        <f t="shared" si="25"/>
        <v>0</v>
      </c>
      <c r="L32" s="131">
        <f t="shared" si="25"/>
        <v>0</v>
      </c>
      <c r="M32" s="131">
        <f t="shared" si="25"/>
        <v>0</v>
      </c>
      <c r="N32" s="83">
        <f>N28+N29-N31</f>
        <v>0</v>
      </c>
    </row>
    <row r="33" spans="1:14" x14ac:dyDescent="0.25">
      <c r="A33" s="76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4" x14ac:dyDescent="0.25">
      <c r="A34" s="115" t="s">
        <v>45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  <row r="35" spans="1:14" x14ac:dyDescent="0.25">
      <c r="A35" s="109" t="s">
        <v>36</v>
      </c>
      <c r="B35" s="69">
        <v>0</v>
      </c>
      <c r="C35" s="69">
        <v>0</v>
      </c>
      <c r="D35" s="69">
        <v>0</v>
      </c>
      <c r="E35" s="69">
        <v>0</v>
      </c>
      <c r="F35" s="69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69">
        <v>0</v>
      </c>
      <c r="M35" s="69">
        <v>0</v>
      </c>
    </row>
    <row r="36" spans="1:14" x14ac:dyDescent="0.25">
      <c r="A36" s="109" t="s">
        <v>37</v>
      </c>
      <c r="B36" s="132">
        <v>99176.95</v>
      </c>
      <c r="C36" s="132">
        <v>98506.36</v>
      </c>
      <c r="D36" s="132">
        <v>100936.25</v>
      </c>
      <c r="E36" s="132">
        <v>106388.04</v>
      </c>
      <c r="F36" s="132">
        <v>97548.73</v>
      </c>
      <c r="G36" s="69">
        <v>102574.53</v>
      </c>
      <c r="H36" s="69">
        <v>97294.720000000001</v>
      </c>
      <c r="I36" s="69">
        <v>106447.4</v>
      </c>
      <c r="J36" s="69">
        <v>105793.26</v>
      </c>
      <c r="K36" s="69">
        <v>103032.64</v>
      </c>
      <c r="L36" s="69">
        <v>113376.52</v>
      </c>
      <c r="M36" s="69">
        <v>99961.2</v>
      </c>
      <c r="N36" s="86">
        <f>SUM(B36:M36)</f>
        <v>1231036.5999999999</v>
      </c>
    </row>
    <row r="37" spans="1:14" ht="15.75" thickBot="1" x14ac:dyDescent="0.3">
      <c r="A37" s="109" t="s">
        <v>38</v>
      </c>
      <c r="B37" s="131">
        <f>SUM(B35:B36)</f>
        <v>99176.95</v>
      </c>
      <c r="C37" s="131">
        <f t="shared" ref="C37:L37" si="26">SUM(C35:C36)</f>
        <v>98506.36</v>
      </c>
      <c r="D37" s="131">
        <f t="shared" si="26"/>
        <v>100936.25</v>
      </c>
      <c r="E37" s="131">
        <f t="shared" si="26"/>
        <v>106388.04</v>
      </c>
      <c r="F37" s="131">
        <f t="shared" si="26"/>
        <v>97548.73</v>
      </c>
      <c r="G37" s="131">
        <f t="shared" si="26"/>
        <v>102574.53</v>
      </c>
      <c r="H37" s="131">
        <f t="shared" si="26"/>
        <v>97294.720000000001</v>
      </c>
      <c r="I37" s="131">
        <f t="shared" si="26"/>
        <v>106447.4</v>
      </c>
      <c r="J37" s="131">
        <f t="shared" si="26"/>
        <v>105793.26</v>
      </c>
      <c r="K37" s="131">
        <f t="shared" si="26"/>
        <v>103032.64</v>
      </c>
      <c r="L37" s="131">
        <f t="shared" si="26"/>
        <v>113376.52</v>
      </c>
      <c r="M37" s="131">
        <f>SUM(M35:M36)</f>
        <v>99961.2</v>
      </c>
      <c r="N37" s="87">
        <f>SUM(B37:M37)</f>
        <v>1231036.5999999999</v>
      </c>
    </row>
    <row r="38" spans="1:14" x14ac:dyDescent="0.25">
      <c r="A38" s="109"/>
    </row>
    <row r="39" spans="1:14" x14ac:dyDescent="0.25">
      <c r="A39" s="10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4" ht="15.75" thickBot="1" x14ac:dyDescent="0.3">
      <c r="A40" s="109" t="s">
        <v>32</v>
      </c>
      <c r="B40" s="133">
        <v>7702587.2300000014</v>
      </c>
      <c r="C40" s="133">
        <v>9329421.5000000019</v>
      </c>
      <c r="D40" s="133">
        <v>9569597.2599999998</v>
      </c>
      <c r="E40" s="133">
        <v>8266372.0399999972</v>
      </c>
      <c r="F40" s="133">
        <v>6200137.1100000041</v>
      </c>
      <c r="G40" s="133">
        <v>8129167.3800000008</v>
      </c>
      <c r="H40" s="133">
        <v>9190800.5700000003</v>
      </c>
      <c r="I40" s="133">
        <v>5503834.5199999996</v>
      </c>
      <c r="J40" s="133">
        <v>16460669.630000001</v>
      </c>
      <c r="K40" s="133">
        <v>6578472.0599999996</v>
      </c>
      <c r="L40" s="133">
        <v>6297673.330000001</v>
      </c>
      <c r="M40" s="133">
        <v>8732180.5800000001</v>
      </c>
      <c r="N40" s="87">
        <f>SUM(B40:M40)</f>
        <v>101960913.21000001</v>
      </c>
    </row>
    <row r="41" spans="1:14" x14ac:dyDescent="0.25">
      <c r="A41" s="109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</row>
    <row r="42" spans="1:14" ht="15.75" thickBot="1" x14ac:dyDescent="0.3">
      <c r="A42" s="109" t="s">
        <v>18</v>
      </c>
      <c r="B42" s="131">
        <v>8086325.9200000018</v>
      </c>
      <c r="C42" s="131">
        <v>22301095.780000005</v>
      </c>
      <c r="D42" s="131">
        <v>8517942.9700000007</v>
      </c>
      <c r="E42" s="131">
        <v>8784041.8399999999</v>
      </c>
      <c r="F42" s="131">
        <v>7134168.8799999934</v>
      </c>
      <c r="G42" s="131">
        <v>6795828.4500000002</v>
      </c>
      <c r="H42" s="131">
        <v>6912049.8899999969</v>
      </c>
      <c r="I42" s="131">
        <v>6658049.1899999976</v>
      </c>
      <c r="J42" s="131">
        <v>7392193.3199999984</v>
      </c>
      <c r="K42" s="131">
        <v>8111714.8900000006</v>
      </c>
      <c r="L42" s="131">
        <v>5522985.5099999998</v>
      </c>
      <c r="M42" s="131">
        <v>5153513.96</v>
      </c>
      <c r="N42" s="87">
        <f>SUM(B42:M42)</f>
        <v>101369910.59999999</v>
      </c>
    </row>
    <row r="43" spans="1:14" x14ac:dyDescent="0.25">
      <c r="A43" s="109" t="s">
        <v>41</v>
      </c>
      <c r="B43" s="67">
        <v>217954.8</v>
      </c>
      <c r="C43" s="67">
        <v>218085</v>
      </c>
      <c r="D43" s="67">
        <v>210949.2</v>
      </c>
      <c r="E43" s="67">
        <v>218163.12</v>
      </c>
      <c r="F43" s="67">
        <v>211125.6</v>
      </c>
      <c r="G43" s="67">
        <v>218085</v>
      </c>
      <c r="H43" s="67"/>
      <c r="I43" s="67"/>
      <c r="J43" s="67"/>
      <c r="K43" s="67"/>
      <c r="L43" s="67"/>
      <c r="M43" s="67"/>
      <c r="N43" s="86">
        <f>SUM(B43:M43)</f>
        <v>1294362.72</v>
      </c>
    </row>
    <row r="44" spans="1:14" x14ac:dyDescent="0.25">
      <c r="A44" s="109" t="s">
        <v>19</v>
      </c>
      <c r="B44" s="67">
        <f t="shared" ref="B44:H44" si="27">-(+B23+B16+B10)</f>
        <v>-30550537.550000001</v>
      </c>
      <c r="C44" s="67">
        <f t="shared" si="27"/>
        <v>-7385715.46</v>
      </c>
      <c r="D44" s="67">
        <f t="shared" si="27"/>
        <v>-5139364.3900000006</v>
      </c>
      <c r="E44" s="67">
        <f t="shared" si="27"/>
        <v>-8713170.2200000007</v>
      </c>
      <c r="F44" s="67">
        <f t="shared" si="27"/>
        <v>-8957388.8200000003</v>
      </c>
      <c r="G44" s="67">
        <f t="shared" si="27"/>
        <v>-7512073.0800000001</v>
      </c>
      <c r="H44" s="67">
        <f t="shared" si="27"/>
        <v>-10503461.32</v>
      </c>
      <c r="I44" s="67">
        <f>-(+I23+I16+I10+I31)</f>
        <v>-4634680</v>
      </c>
      <c r="J44" s="67">
        <f t="shared" ref="J44:L44" si="28">-(+J23+J16+J10+J31)</f>
        <v>-7662145.79</v>
      </c>
      <c r="K44" s="67">
        <f t="shared" si="28"/>
        <v>-6606964.6200000001</v>
      </c>
      <c r="L44" s="67">
        <f t="shared" si="28"/>
        <v>-8925000</v>
      </c>
      <c r="M44" s="67">
        <f>-(+M23+M16+M10+M31)</f>
        <v>-11172730.41</v>
      </c>
      <c r="N44" s="86">
        <f>SUM(B44:M44)</f>
        <v>-117763231.66000001</v>
      </c>
    </row>
    <row r="45" spans="1:14" s="65" customFormat="1" ht="15.75" thickBot="1" x14ac:dyDescent="0.3">
      <c r="A45" s="111" t="s">
        <v>30</v>
      </c>
      <c r="B45" s="71">
        <f>SUM(B42:B44)</f>
        <v>-22246256.829999998</v>
      </c>
      <c r="C45" s="71">
        <f t="shared" ref="C45:L45" si="29">SUM(C42:C44)</f>
        <v>15133465.320000004</v>
      </c>
      <c r="D45" s="71">
        <f t="shared" si="29"/>
        <v>3589527.7799999993</v>
      </c>
      <c r="E45" s="71">
        <f t="shared" si="29"/>
        <v>289034.73999999836</v>
      </c>
      <c r="F45" s="71">
        <f t="shared" si="29"/>
        <v>-1612094.3400000073</v>
      </c>
      <c r="G45" s="71">
        <f t="shared" si="29"/>
        <v>-498159.62999999989</v>
      </c>
      <c r="H45" s="71">
        <f t="shared" si="29"/>
        <v>-3591411.4300000034</v>
      </c>
      <c r="I45" s="71">
        <f>SUM(I42:I44)</f>
        <v>2023369.1899999976</v>
      </c>
      <c r="J45" s="71">
        <f t="shared" si="29"/>
        <v>-269952.4700000016</v>
      </c>
      <c r="K45" s="71">
        <f t="shared" si="29"/>
        <v>1504750.2700000005</v>
      </c>
      <c r="L45" s="71">
        <f t="shared" si="29"/>
        <v>-3402014.49</v>
      </c>
      <c r="M45" s="71">
        <f>SUM(M42:M44)</f>
        <v>-6019216.4500000002</v>
      </c>
      <c r="N45" s="71">
        <f>SUM(N42:N44 )</f>
        <v>-15098958.340000018</v>
      </c>
    </row>
    <row r="46" spans="1:14" s="65" customFormat="1" ht="15.75" thickTop="1" x14ac:dyDescent="0.25">
      <c r="A46" s="112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75"/>
    </row>
    <row r="47" spans="1:14" x14ac:dyDescent="0.25">
      <c r="A47" s="109" t="s">
        <v>47</v>
      </c>
      <c r="B47" s="67">
        <v>0</v>
      </c>
      <c r="C47" s="67">
        <v>0</v>
      </c>
      <c r="D47" s="67">
        <v>0</v>
      </c>
      <c r="E47" s="67">
        <v>-84000</v>
      </c>
      <c r="F47" s="67">
        <v>0</v>
      </c>
      <c r="G47" s="67">
        <v>0</v>
      </c>
      <c r="H47" s="67"/>
      <c r="I47" s="67"/>
      <c r="J47" s="67"/>
      <c r="K47" s="67">
        <v>-84000</v>
      </c>
      <c r="L47" s="67"/>
      <c r="M47" s="67"/>
      <c r="N47" s="86">
        <f>SUM(B47:M47)</f>
        <v>-168000</v>
      </c>
    </row>
    <row r="48" spans="1:14" x14ac:dyDescent="0.25">
      <c r="A48" s="109" t="s">
        <v>39</v>
      </c>
      <c r="B48" s="70">
        <v>0</v>
      </c>
      <c r="C48" s="70">
        <v>0</v>
      </c>
      <c r="D48" s="70">
        <f>-+B36</f>
        <v>-99176.95</v>
      </c>
      <c r="E48" s="70">
        <f>(C36+D36+'FY 2019'!J28)*-1</f>
        <v>-321511.99</v>
      </c>
      <c r="F48" s="70">
        <f>+E36*-1</f>
        <v>-106388.04</v>
      </c>
      <c r="G48" s="70">
        <v>0</v>
      </c>
      <c r="H48" s="70">
        <f>+G36*-1</f>
        <v>-102574.53</v>
      </c>
      <c r="I48" s="70"/>
      <c r="J48" s="70">
        <f>(F36+H36)*-1</f>
        <v>-194843.45</v>
      </c>
      <c r="K48" s="70">
        <f>+I36*-1</f>
        <v>-106447.4</v>
      </c>
      <c r="L48" s="70">
        <f>(J36+K36)*-1</f>
        <v>-208825.9</v>
      </c>
      <c r="M48" s="70"/>
      <c r="N48" s="136">
        <f>SUM(B48:M48)</f>
        <v>-1139768.26</v>
      </c>
    </row>
    <row r="49" spans="1:14" x14ac:dyDescent="0.25">
      <c r="A49" s="76"/>
      <c r="E49" s="4"/>
      <c r="N49"/>
    </row>
    <row r="50" spans="1:14" ht="15.75" thickBot="1" x14ac:dyDescent="0.3">
      <c r="A50" s="102" t="s">
        <v>31</v>
      </c>
      <c r="B50" s="72">
        <f>B45+B47+B48</f>
        <v>-22246256.829999998</v>
      </c>
      <c r="C50" s="72">
        <f t="shared" ref="C50:L50" si="30">C45+C47+C48</f>
        <v>15133465.320000004</v>
      </c>
      <c r="D50" s="72">
        <f t="shared" si="30"/>
        <v>3490350.8299999991</v>
      </c>
      <c r="E50" s="72">
        <f t="shared" si="30"/>
        <v>-116477.25000000163</v>
      </c>
      <c r="F50" s="72">
        <f t="shared" si="30"/>
        <v>-1718482.3800000073</v>
      </c>
      <c r="G50" s="72">
        <f t="shared" si="30"/>
        <v>-498159.62999999989</v>
      </c>
      <c r="H50" s="72">
        <f t="shared" si="30"/>
        <v>-3693985.9600000032</v>
      </c>
      <c r="I50" s="72">
        <f>I45+I47+I48</f>
        <v>2023369.1899999976</v>
      </c>
      <c r="J50" s="72">
        <f t="shared" si="30"/>
        <v>-464795.92000000161</v>
      </c>
      <c r="K50" s="72">
        <f t="shared" si="30"/>
        <v>1314302.8700000006</v>
      </c>
      <c r="L50" s="72">
        <f t="shared" si="30"/>
        <v>-3610840.39</v>
      </c>
      <c r="M50" s="72">
        <f>M45+M47+M48</f>
        <v>-6019216.4500000002</v>
      </c>
      <c r="N50" s="72">
        <f>N45+N47+N48</f>
        <v>-16406726.600000018</v>
      </c>
    </row>
    <row r="51" spans="1:14" ht="15.75" thickTop="1" x14ac:dyDescent="0.25">
      <c r="A51" s="113"/>
      <c r="M51" s="26"/>
      <c r="N51" s="134"/>
    </row>
    <row r="52" spans="1:14" x14ac:dyDescent="0.25">
      <c r="F52" s="66"/>
      <c r="N52" s="135"/>
    </row>
    <row r="53" spans="1:14" x14ac:dyDescent="0.25">
      <c r="N53" s="135"/>
    </row>
    <row r="54" spans="1:14" x14ac:dyDescent="0.25">
      <c r="N54" s="135"/>
    </row>
    <row r="55" spans="1:14" x14ac:dyDescent="0.25">
      <c r="N55" s="79"/>
    </row>
    <row r="56" spans="1:14" x14ac:dyDescent="0.25">
      <c r="N56"/>
    </row>
    <row r="57" spans="1:14" x14ac:dyDescent="0.25">
      <c r="N57"/>
    </row>
    <row r="58" spans="1:14" x14ac:dyDescent="0.25">
      <c r="N58"/>
    </row>
    <row r="59" spans="1:14" x14ac:dyDescent="0.25">
      <c r="N59"/>
    </row>
    <row r="60" spans="1:14" x14ac:dyDescent="0.25">
      <c r="N60"/>
    </row>
    <row r="61" spans="1:14" x14ac:dyDescent="0.25">
      <c r="N61"/>
    </row>
    <row r="62" spans="1:14" x14ac:dyDescent="0.25">
      <c r="N62"/>
    </row>
    <row r="63" spans="1:14" x14ac:dyDescent="0.25">
      <c r="N63"/>
    </row>
    <row r="64" spans="1:14" x14ac:dyDescent="0.25">
      <c r="N64"/>
    </row>
    <row r="65" spans="14:14" x14ac:dyDescent="0.25">
      <c r="N65"/>
    </row>
    <row r="66" spans="14:14" x14ac:dyDescent="0.25">
      <c r="N66"/>
    </row>
    <row r="67" spans="14:14" x14ac:dyDescent="0.25">
      <c r="N67"/>
    </row>
    <row r="68" spans="14:14" x14ac:dyDescent="0.25">
      <c r="N68"/>
    </row>
    <row r="69" spans="14:14" x14ac:dyDescent="0.25">
      <c r="N69"/>
    </row>
    <row r="70" spans="14:14" x14ac:dyDescent="0.25">
      <c r="N70"/>
    </row>
    <row r="71" spans="14:14" x14ac:dyDescent="0.25">
      <c r="N71"/>
    </row>
    <row r="72" spans="14:14" x14ac:dyDescent="0.25">
      <c r="N72"/>
    </row>
    <row r="73" spans="14:14" x14ac:dyDescent="0.25">
      <c r="N73"/>
    </row>
    <row r="74" spans="14:14" x14ac:dyDescent="0.25">
      <c r="N74"/>
    </row>
    <row r="75" spans="14:14" x14ac:dyDescent="0.25">
      <c r="N75"/>
    </row>
    <row r="76" spans="14:14" x14ac:dyDescent="0.25">
      <c r="N76"/>
    </row>
    <row r="77" spans="14:14" x14ac:dyDescent="0.25">
      <c r="N77"/>
    </row>
  </sheetData>
  <mergeCells count="2">
    <mergeCell ref="A1:M1"/>
    <mergeCell ref="A2:M2"/>
  </mergeCells>
  <pageMargins left="0.7" right="0.7" top="0.75" bottom="0.75" header="0.3" footer="0.3"/>
  <pageSetup scale="53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D1DD-6FF2-41F5-9AED-8B28281AFC88}">
  <sheetPr>
    <pageSetUpPr fitToPage="1"/>
  </sheetPr>
  <dimension ref="A1:S56"/>
  <sheetViews>
    <sheetView showGridLines="0" topLeftCell="A4" zoomScale="90" zoomScaleNormal="90" workbookViewId="0">
      <selection activeCell="L41" sqref="L41"/>
    </sheetView>
  </sheetViews>
  <sheetFormatPr defaultColWidth="8.7109375" defaultRowHeight="15" x14ac:dyDescent="0.25"/>
  <cols>
    <col min="1" max="1" width="33.28515625" style="75" customWidth="1"/>
    <col min="2" max="2" width="17" style="75" customWidth="1"/>
    <col min="3" max="3" width="16.7109375" style="75" customWidth="1"/>
    <col min="4" max="4" width="17.42578125" style="75" customWidth="1"/>
    <col min="5" max="6" width="16.28515625" style="75" customWidth="1"/>
    <col min="7" max="7" width="17.28515625" style="75" customWidth="1"/>
    <col min="8" max="8" width="19.7109375" style="75" customWidth="1"/>
    <col min="9" max="9" width="17.7109375" style="52" customWidth="1"/>
    <col min="10" max="10" width="17.7109375" style="75" customWidth="1"/>
    <col min="11" max="11" width="23.140625" style="75" customWidth="1"/>
    <col min="12" max="12" width="19" style="75" customWidth="1"/>
    <col min="13" max="13" width="21.7109375" style="75" customWidth="1"/>
    <col min="14" max="14" width="7" style="75" customWidth="1"/>
    <col min="15" max="15" width="17.85546875" style="75" bestFit="1" customWidth="1"/>
    <col min="16" max="16" width="8.7109375" style="75"/>
    <col min="17" max="17" width="17.28515625" style="75" bestFit="1" customWidth="1"/>
    <col min="18" max="16384" width="8.7109375" style="75"/>
  </cols>
  <sheetData>
    <row r="1" spans="1:19" x14ac:dyDescent="0.25">
      <c r="B1" s="130" t="s">
        <v>42</v>
      </c>
      <c r="C1" s="130"/>
      <c r="D1" s="130"/>
      <c r="E1" s="130"/>
      <c r="F1" s="130"/>
      <c r="G1" s="130"/>
      <c r="H1" s="130"/>
      <c r="I1" s="130"/>
      <c r="J1" s="130"/>
      <c r="K1" s="130"/>
      <c r="L1" s="92"/>
      <c r="M1" s="119"/>
      <c r="N1" s="88"/>
    </row>
    <row r="2" spans="1:19" x14ac:dyDescent="0.25">
      <c r="B2" s="130" t="s">
        <v>48</v>
      </c>
      <c r="C2" s="130"/>
      <c r="D2" s="130"/>
      <c r="E2" s="130"/>
      <c r="F2" s="130"/>
      <c r="G2" s="130"/>
      <c r="H2" s="130"/>
      <c r="I2" s="130"/>
      <c r="J2" s="130"/>
      <c r="K2" s="130"/>
      <c r="L2" s="92"/>
      <c r="M2" s="119"/>
      <c r="N2" s="88"/>
    </row>
    <row r="4" spans="1:19" x14ac:dyDescent="0.25">
      <c r="A4" s="76"/>
      <c r="B4" s="93">
        <v>2020</v>
      </c>
      <c r="C4" s="93">
        <v>2020</v>
      </c>
      <c r="D4" s="93">
        <v>2020</v>
      </c>
      <c r="E4" s="93">
        <v>2020</v>
      </c>
      <c r="F4" s="93">
        <v>2020</v>
      </c>
      <c r="G4" s="93">
        <v>2020</v>
      </c>
      <c r="H4" s="93">
        <v>2021</v>
      </c>
      <c r="I4" s="93">
        <v>2021</v>
      </c>
      <c r="J4" s="93">
        <v>2021</v>
      </c>
      <c r="K4" s="93">
        <v>2021</v>
      </c>
      <c r="L4" s="93">
        <v>2021</v>
      </c>
      <c r="M4" s="93">
        <v>2021</v>
      </c>
      <c r="N4" s="93"/>
      <c r="O4" s="93" t="s">
        <v>52</v>
      </c>
    </row>
    <row r="5" spans="1:19" x14ac:dyDescent="0.25">
      <c r="A5" s="76"/>
      <c r="B5" s="94" t="s">
        <v>6</v>
      </c>
      <c r="C5" s="94" t="s">
        <v>7</v>
      </c>
      <c r="D5" s="94" t="s">
        <v>8</v>
      </c>
      <c r="E5" s="94" t="s">
        <v>9</v>
      </c>
      <c r="F5" s="94" t="s">
        <v>10</v>
      </c>
      <c r="G5" s="94" t="s">
        <v>11</v>
      </c>
      <c r="H5" s="94" t="s">
        <v>0</v>
      </c>
      <c r="I5" s="94" t="s">
        <v>1</v>
      </c>
      <c r="J5" s="94" t="s">
        <v>2</v>
      </c>
      <c r="K5" s="94" t="s">
        <v>3</v>
      </c>
      <c r="L5" s="94" t="s">
        <v>4</v>
      </c>
      <c r="M5" s="94" t="s">
        <v>28</v>
      </c>
      <c r="N5" s="94"/>
      <c r="O5" s="94" t="s">
        <v>53</v>
      </c>
    </row>
    <row r="6" spans="1:19" s="77" customFormat="1" x14ac:dyDescent="0.25">
      <c r="A6" s="76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9" x14ac:dyDescent="0.25">
      <c r="A7" s="96" t="s">
        <v>24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9" x14ac:dyDescent="0.25">
      <c r="A8" s="76" t="s">
        <v>12</v>
      </c>
      <c r="B8" s="81">
        <f>'FY 2019'!M7</f>
        <v>20957289.870000005</v>
      </c>
      <c r="C8" s="81">
        <f t="shared" ref="C8:G8" si="0">B11</f>
        <v>20957289.870000005</v>
      </c>
      <c r="D8" s="81">
        <f t="shared" si="0"/>
        <v>20957289.870000005</v>
      </c>
      <c r="E8" s="81">
        <f t="shared" si="0"/>
        <v>20957289.870000005</v>
      </c>
      <c r="F8" s="81">
        <f t="shared" si="0"/>
        <v>20957289.870000005</v>
      </c>
      <c r="G8" s="81">
        <f t="shared" si="0"/>
        <v>20957289.870000005</v>
      </c>
      <c r="H8" s="81">
        <f t="shared" ref="H8" si="1">G11</f>
        <v>20957289.870000005</v>
      </c>
      <c r="I8" s="81">
        <f t="shared" ref="I8" si="2">H11</f>
        <v>20957289.870000005</v>
      </c>
      <c r="J8" s="81">
        <f t="shared" ref="J8" si="3">I11</f>
        <v>20957289.870000005</v>
      </c>
      <c r="K8" s="81">
        <f t="shared" ref="K8:M8" si="4">J11</f>
        <v>20957289.870000005</v>
      </c>
      <c r="L8" s="81">
        <f t="shared" si="4"/>
        <v>20957289.870000005</v>
      </c>
      <c r="M8" s="81">
        <f t="shared" si="4"/>
        <v>20957289.870000005</v>
      </c>
      <c r="N8" s="81"/>
      <c r="O8" s="86">
        <f>+M8</f>
        <v>20957289.870000005</v>
      </c>
    </row>
    <row r="9" spans="1:19" x14ac:dyDescent="0.25">
      <c r="A9" s="76" t="s">
        <v>13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/>
      <c r="N9" s="44"/>
      <c r="O9" s="80">
        <f>SUM(B9:N9)</f>
        <v>0</v>
      </c>
    </row>
    <row r="10" spans="1:19" x14ac:dyDescent="0.25">
      <c r="A10" s="76" t="s">
        <v>14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4"/>
      <c r="N10" s="84"/>
      <c r="O10" s="80">
        <f>SUM(B10:N10)</f>
        <v>0</v>
      </c>
    </row>
    <row r="11" spans="1:19" ht="15.75" thickBot="1" x14ac:dyDescent="0.3">
      <c r="A11" s="97" t="s">
        <v>34</v>
      </c>
      <c r="B11" s="83">
        <f t="shared" ref="B11:G11" si="5">B8+B9-B10</f>
        <v>20957289.870000005</v>
      </c>
      <c r="C11" s="83">
        <f t="shared" si="5"/>
        <v>20957289.870000005</v>
      </c>
      <c r="D11" s="83">
        <f t="shared" si="5"/>
        <v>20957289.870000005</v>
      </c>
      <c r="E11" s="83">
        <f t="shared" si="5"/>
        <v>20957289.870000005</v>
      </c>
      <c r="F11" s="83">
        <f t="shared" si="5"/>
        <v>20957289.870000005</v>
      </c>
      <c r="G11" s="83">
        <f t="shared" si="5"/>
        <v>20957289.870000005</v>
      </c>
      <c r="H11" s="83">
        <f t="shared" ref="H11:K11" si="6">H8+H9-H10</f>
        <v>20957289.870000005</v>
      </c>
      <c r="I11" s="83">
        <f t="shared" si="6"/>
        <v>20957289.870000005</v>
      </c>
      <c r="J11" s="83">
        <f t="shared" si="6"/>
        <v>20957289.870000005</v>
      </c>
      <c r="K11" s="83">
        <f t="shared" si="6"/>
        <v>20957289.870000005</v>
      </c>
      <c r="L11" s="83">
        <f t="shared" ref="L11:M11" si="7">L8+L9-L10</f>
        <v>20957289.870000005</v>
      </c>
      <c r="M11" s="83">
        <f t="shared" si="7"/>
        <v>20957289.870000005</v>
      </c>
      <c r="N11" s="83"/>
      <c r="O11" s="87">
        <f>+M11</f>
        <v>20957289.870000005</v>
      </c>
    </row>
    <row r="12" spans="1:19" hidden="1" x14ac:dyDescent="0.25">
      <c r="A12" s="76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9" x14ac:dyDescent="0.25">
      <c r="A13" s="96" t="s">
        <v>16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S13" s="78"/>
    </row>
    <row r="14" spans="1:19" x14ac:dyDescent="0.25">
      <c r="A14" s="76" t="s">
        <v>12</v>
      </c>
      <c r="B14" s="81">
        <f>+'FY 2020'!M17</f>
        <v>2473149.1100000031</v>
      </c>
      <c r="C14" s="81">
        <f t="shared" ref="C14:K14" si="8">+B20</f>
        <v>2765051.6600000029</v>
      </c>
      <c r="D14" s="81">
        <f t="shared" si="8"/>
        <v>3355652.4600000028</v>
      </c>
      <c r="E14" s="81">
        <f t="shared" si="8"/>
        <v>3031386.6900000032</v>
      </c>
      <c r="F14" s="81">
        <f t="shared" si="8"/>
        <v>3164217.3300000019</v>
      </c>
      <c r="G14" s="81">
        <f t="shared" si="8"/>
        <v>3415159.6500000022</v>
      </c>
      <c r="H14" s="81">
        <f t="shared" si="8"/>
        <v>3254911.5000000019</v>
      </c>
      <c r="I14" s="81">
        <f t="shared" si="8"/>
        <v>3893943.5900000017</v>
      </c>
      <c r="J14" s="81">
        <f t="shared" si="8"/>
        <v>3458247.1800000016</v>
      </c>
      <c r="K14" s="81">
        <f t="shared" si="8"/>
        <v>2297231.7600000016</v>
      </c>
      <c r="L14" s="81">
        <f>+K20</f>
        <v>3774507.7800000012</v>
      </c>
      <c r="M14" s="81">
        <f>+L20</f>
        <v>3918325.3400000017</v>
      </c>
      <c r="N14" s="81"/>
      <c r="O14" s="124">
        <f>+B14</f>
        <v>2473149.1100000031</v>
      </c>
      <c r="S14" s="78"/>
    </row>
    <row r="15" spans="1:19" x14ac:dyDescent="0.25">
      <c r="A15" s="76" t="s">
        <v>13</v>
      </c>
      <c r="B15" s="44">
        <v>5906902.5499999998</v>
      </c>
      <c r="C15" s="44">
        <v>6190600.7999999998</v>
      </c>
      <c r="D15" s="44">
        <v>4600734.2300000004</v>
      </c>
      <c r="E15" s="44">
        <v>5832830.6399999997</v>
      </c>
      <c r="F15" s="44">
        <v>5600942.3200000003</v>
      </c>
      <c r="G15" s="44">
        <f>3473522.77+3491229.08</f>
        <v>6964751.8499999996</v>
      </c>
      <c r="H15" s="44">
        <f>4112331.17+3976700.92</f>
        <v>8089032.0899999999</v>
      </c>
      <c r="I15" s="44">
        <f>3737719.45+3851584.14</f>
        <v>7589303.5899999999</v>
      </c>
      <c r="J15" s="44">
        <f>4345290.88+4243693.7</f>
        <v>8588984.5800000001</v>
      </c>
      <c r="K15" s="44">
        <f>2924294.37+3177981.65</f>
        <v>6102276.0199999996</v>
      </c>
      <c r="L15" s="44">
        <f>3573127.77+4230689.79</f>
        <v>7803817.5600000005</v>
      </c>
      <c r="M15" s="44">
        <v>8680972.5099999998</v>
      </c>
      <c r="N15" s="44"/>
      <c r="O15" s="125">
        <f>SUM(B15:M15)</f>
        <v>81951148.74000001</v>
      </c>
      <c r="S15" s="78"/>
    </row>
    <row r="16" spans="1:19" x14ac:dyDescent="0.25">
      <c r="A16" s="76" t="s">
        <v>49</v>
      </c>
      <c r="B16" s="82"/>
      <c r="C16" s="82">
        <v>340142.90099999995</v>
      </c>
      <c r="D16" s="82">
        <v>261405.35399999993</v>
      </c>
      <c r="E16" s="82">
        <v>320485.19999999995</v>
      </c>
      <c r="F16" s="82">
        <v>297922.46399999992</v>
      </c>
      <c r="G16" s="82">
        <v>338094.74999999994</v>
      </c>
      <c r="H16" s="82">
        <v>320993.33699999994</v>
      </c>
      <c r="I16" s="82">
        <v>294159.05399999989</v>
      </c>
      <c r="J16" s="82">
        <v>327823.83899999992</v>
      </c>
      <c r="K16" s="82">
        <v>248060.00099999993</v>
      </c>
      <c r="L16" s="82">
        <v>322471.8</v>
      </c>
      <c r="M16" s="82">
        <v>319153.40000000002</v>
      </c>
      <c r="N16" s="82"/>
      <c r="O16" s="126">
        <f>SUM(B16:M16)</f>
        <v>3390712.0999999992</v>
      </c>
      <c r="S16" s="78"/>
    </row>
    <row r="17" spans="1:19" x14ac:dyDescent="0.25">
      <c r="A17" s="76" t="s">
        <v>50</v>
      </c>
      <c r="B17" s="79">
        <f>+B15-B16</f>
        <v>5906902.5499999998</v>
      </c>
      <c r="C17" s="79">
        <f t="shared" ref="C17:M17" si="9">+C15-C16</f>
        <v>5850457.8990000002</v>
      </c>
      <c r="D17" s="79">
        <f t="shared" si="9"/>
        <v>4339328.8760000002</v>
      </c>
      <c r="E17" s="79">
        <f t="shared" si="9"/>
        <v>5512345.4399999995</v>
      </c>
      <c r="F17" s="79">
        <f t="shared" si="9"/>
        <v>5303019.8560000006</v>
      </c>
      <c r="G17" s="79">
        <f t="shared" si="9"/>
        <v>6626657.0999999996</v>
      </c>
      <c r="H17" s="79">
        <f t="shared" si="9"/>
        <v>7768038.7529999996</v>
      </c>
      <c r="I17" s="79">
        <f t="shared" si="9"/>
        <v>7295144.5360000003</v>
      </c>
      <c r="J17" s="79">
        <f t="shared" si="9"/>
        <v>8261160.7410000004</v>
      </c>
      <c r="K17" s="79">
        <f t="shared" si="9"/>
        <v>5854216.0189999994</v>
      </c>
      <c r="L17" s="79">
        <f t="shared" si="9"/>
        <v>7481345.7600000007</v>
      </c>
      <c r="M17" s="79">
        <f t="shared" si="9"/>
        <v>8361819.1099999994</v>
      </c>
      <c r="N17" s="79"/>
      <c r="O17" s="124">
        <f>SUM(B17:M17)</f>
        <v>78560436.640000001</v>
      </c>
      <c r="S17" s="78"/>
    </row>
    <row r="18" spans="1:19" x14ac:dyDescent="0.25">
      <c r="A18" s="76" t="s">
        <v>14</v>
      </c>
      <c r="B18" s="84">
        <f>325000+250000+300000+450000+500000+300000+340000+275000+300000+300000+400000+400000+525000+500000+200000+250000</f>
        <v>5615000</v>
      </c>
      <c r="C18" s="84">
        <f>200000+300000+350000+450000+225000+275000+600000+550000+500000+400000+150000+350000+650000+600000</f>
        <v>5600000</v>
      </c>
      <c r="D18" s="84">
        <f>725000+650000+500000+275000+225000+225000+350000+300000+300000+150000+500000+325000+200000+200000</f>
        <v>4925000</v>
      </c>
      <c r="E18" s="84">
        <f>500000+250000+600000+150000+200000+500000+350000+225000+250000+575000+550000+400000+400000+400000+350000</f>
        <v>5700000</v>
      </c>
      <c r="F18" s="84">
        <f>300000+350000+350000+450000+250000+350000+475000+300000+250000+300000+500000+200000+400000+550000+325000</f>
        <v>5350000</v>
      </c>
      <c r="G18" s="84">
        <f>425000+450000+350000+350000+350000+450000+350000+225000+450000+450000+775000+800000+250000+250000+600000+600000</f>
        <v>7125000</v>
      </c>
      <c r="H18" s="84">
        <f>250000+250000+375000+375000+400000+400000+750000+150000+200000+425000+400000+350000+550000+400000+675000+825000+675000</f>
        <v>7450000</v>
      </c>
      <c r="I18" s="84">
        <f>300000+300000+600000+600000+400000+300000+550000+450000+450000+475000+550000+600000+400000+500000+450000+500000+600000</f>
        <v>8025000</v>
      </c>
      <c r="J18" s="84">
        <f>600000+600000+400000+450000+475000+450000+550000+350000+400000+450000+450000+450000+575000+600000+450000+300000+575000+550000+500000+575000</f>
        <v>9750000</v>
      </c>
      <c r="K18" s="84">
        <f>450000+500000+575000+300000+450000+575000+150000+275000+575000+775000</f>
        <v>4625000</v>
      </c>
      <c r="L18" s="84">
        <f>500000+475000+275000+550000+750000+760000+450000+500000+625000+650000+300000+300000+600000+600000+325000</f>
        <v>7660000</v>
      </c>
      <c r="M18" s="84">
        <f>75000+425000+450000+600000+600000+500000+500000+525000+626000+500000+500000+400000+400000+300000+275000+500000+300000+350000+350000+300000+425000</f>
        <v>8901000</v>
      </c>
      <c r="N18" s="84"/>
      <c r="O18" s="125">
        <f>SUM(B18:M18)</f>
        <v>80726000</v>
      </c>
      <c r="S18" s="78"/>
    </row>
    <row r="19" spans="1:19" x14ac:dyDescent="0.25">
      <c r="A19" s="76" t="s">
        <v>51</v>
      </c>
      <c r="B19" s="85">
        <f>+B18-B16</f>
        <v>5615000</v>
      </c>
      <c r="C19" s="85">
        <f t="shared" ref="C19:M19" si="10">+C18-C16</f>
        <v>5259857.0990000004</v>
      </c>
      <c r="D19" s="85">
        <f t="shared" si="10"/>
        <v>4663594.6459999997</v>
      </c>
      <c r="E19" s="85">
        <f t="shared" si="10"/>
        <v>5379514.7999999998</v>
      </c>
      <c r="F19" s="85">
        <f t="shared" si="10"/>
        <v>5052077.5360000003</v>
      </c>
      <c r="G19" s="85">
        <f t="shared" si="10"/>
        <v>6786905.25</v>
      </c>
      <c r="H19" s="85">
        <f t="shared" si="10"/>
        <v>7129006.6629999997</v>
      </c>
      <c r="I19" s="85">
        <f t="shared" si="10"/>
        <v>7730840.9460000005</v>
      </c>
      <c r="J19" s="85">
        <f t="shared" si="10"/>
        <v>9422176.1610000003</v>
      </c>
      <c r="K19" s="85">
        <f t="shared" si="10"/>
        <v>4376939.9989999998</v>
      </c>
      <c r="L19" s="85">
        <f t="shared" si="10"/>
        <v>7337528.2000000002</v>
      </c>
      <c r="M19" s="85">
        <f t="shared" si="10"/>
        <v>8581846.5999999996</v>
      </c>
      <c r="N19" s="85"/>
      <c r="O19" s="125">
        <f>SUM(B19:M19)</f>
        <v>77335287.899999991</v>
      </c>
    </row>
    <row r="20" spans="1:19" ht="15.75" thickBot="1" x14ac:dyDescent="0.3">
      <c r="A20" s="97" t="s">
        <v>34</v>
      </c>
      <c r="B20" s="83">
        <f t="shared" ref="B20:M20" si="11">+B14+B15-B18</f>
        <v>2765051.6600000029</v>
      </c>
      <c r="C20" s="83">
        <f t="shared" si="11"/>
        <v>3355652.4600000028</v>
      </c>
      <c r="D20" s="83">
        <f t="shared" si="11"/>
        <v>3031386.6900000032</v>
      </c>
      <c r="E20" s="83">
        <f t="shared" si="11"/>
        <v>3164217.3300000019</v>
      </c>
      <c r="F20" s="83">
        <f t="shared" si="11"/>
        <v>3415159.6500000022</v>
      </c>
      <c r="G20" s="83">
        <f t="shared" si="11"/>
        <v>3254911.5000000019</v>
      </c>
      <c r="H20" s="83">
        <f t="shared" si="11"/>
        <v>3893943.5900000017</v>
      </c>
      <c r="I20" s="83">
        <f t="shared" si="11"/>
        <v>3458247.1800000016</v>
      </c>
      <c r="J20" s="83">
        <f t="shared" si="11"/>
        <v>2297231.7600000016</v>
      </c>
      <c r="K20" s="83">
        <f t="shared" si="11"/>
        <v>3774507.7800000012</v>
      </c>
      <c r="L20" s="83">
        <f t="shared" si="11"/>
        <v>3918325.3400000017</v>
      </c>
      <c r="M20" s="83">
        <f t="shared" si="11"/>
        <v>3698297.8500000015</v>
      </c>
      <c r="N20" s="83"/>
      <c r="O20" s="83">
        <f>+O14+O15+-O18</f>
        <v>3698297.8500000089</v>
      </c>
      <c r="S20" s="78"/>
    </row>
    <row r="21" spans="1:19" hidden="1" x14ac:dyDescent="0.25">
      <c r="A21" s="76"/>
      <c r="B21" s="77"/>
      <c r="C21" s="77"/>
      <c r="D21" s="77"/>
      <c r="E21" s="77"/>
      <c r="F21" s="77"/>
      <c r="G21" s="77"/>
      <c r="H21" s="77"/>
      <c r="I21" s="44"/>
      <c r="J21" s="77"/>
      <c r="K21" s="77"/>
      <c r="L21" s="77"/>
      <c r="M21" s="77"/>
      <c r="N21" s="77"/>
    </row>
    <row r="22" spans="1:19" hidden="1" x14ac:dyDescent="0.25">
      <c r="A22" s="76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S22" s="78"/>
    </row>
    <row r="23" spans="1:19" x14ac:dyDescent="0.25">
      <c r="A23" s="96" t="s">
        <v>23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S23" s="78"/>
    </row>
    <row r="24" spans="1:19" x14ac:dyDescent="0.25">
      <c r="A24" s="76" t="s">
        <v>12</v>
      </c>
      <c r="B24" s="81">
        <f>+'FY 2020'!M24</f>
        <v>9090480.8172339983</v>
      </c>
      <c r="C24" s="81">
        <f t="shared" ref="C24:G24" si="12">B28</f>
        <v>9126203.7772339974</v>
      </c>
      <c r="D24" s="81">
        <f t="shared" si="12"/>
        <v>11362428.727233997</v>
      </c>
      <c r="E24" s="81">
        <f t="shared" si="12"/>
        <v>11430717.177233998</v>
      </c>
      <c r="F24" s="81">
        <f t="shared" si="12"/>
        <v>9482097.7272339985</v>
      </c>
      <c r="G24" s="81">
        <f t="shared" si="12"/>
        <v>7477521.1572339982</v>
      </c>
      <c r="H24" s="81">
        <f t="shared" ref="H24" si="13">G28</f>
        <v>7836399.3572339974</v>
      </c>
      <c r="I24" s="81">
        <f t="shared" ref="I24" si="14">H28</f>
        <v>5986045.9272339977</v>
      </c>
      <c r="J24" s="81">
        <f t="shared" ref="J24" si="15">I28</f>
        <v>3849888.4772339975</v>
      </c>
      <c r="K24" s="81">
        <f t="shared" ref="K24:M24" si="16">J28</f>
        <v>3783742.7472339976</v>
      </c>
      <c r="L24" s="81">
        <f t="shared" si="16"/>
        <v>3704775.4032139974</v>
      </c>
      <c r="M24" s="81">
        <f t="shared" si="16"/>
        <v>3823227.9932139972</v>
      </c>
      <c r="N24" s="81"/>
      <c r="O24" s="127">
        <f>+B24</f>
        <v>9090480.8172339983</v>
      </c>
      <c r="S24" s="78"/>
    </row>
    <row r="25" spans="1:19" x14ac:dyDescent="0.25">
      <c r="A25" s="76" t="s">
        <v>13</v>
      </c>
      <c r="B25" s="74">
        <v>1948619.45</v>
      </c>
      <c r="C25" s="74">
        <f>1899093.84+1955836.16</f>
        <v>3854930</v>
      </c>
      <c r="D25" s="74">
        <v>1828424.98</v>
      </c>
      <c r="E25" s="74">
        <v>0</v>
      </c>
      <c r="F25" s="74">
        <v>1850353.43</v>
      </c>
      <c r="G25" s="74">
        <v>2187303.1800000002</v>
      </c>
      <c r="H25" s="74">
        <v>0</v>
      </c>
      <c r="I25" s="74">
        <f>1160587.55+1176521.65</f>
        <v>2337109.2000000002</v>
      </c>
      <c r="J25" s="74">
        <v>0</v>
      </c>
      <c r="K25" s="74">
        <f>1051600.77+396525.12+1167531.05+904002.91598</f>
        <v>3519659.8559800005</v>
      </c>
      <c r="L25" s="74">
        <v>1308101.25</v>
      </c>
      <c r="M25" s="74">
        <f>1685976.43+1293621.81</f>
        <v>2979598.24</v>
      </c>
      <c r="N25" s="74"/>
      <c r="O25" s="128">
        <f>SUM(B25:M25)</f>
        <v>21814099.585979998</v>
      </c>
    </row>
    <row r="26" spans="1:19" x14ac:dyDescent="0.25">
      <c r="A26" s="76" t="s">
        <v>33</v>
      </c>
      <c r="B26" s="120">
        <v>1976209.4539767769</v>
      </c>
      <c r="C26" s="120">
        <v>2185394.1596244103</v>
      </c>
      <c r="D26" s="120">
        <v>2975490.538173005</v>
      </c>
      <c r="E26" s="120">
        <v>1771530.2356442444</v>
      </c>
      <c r="F26" s="120">
        <v>1905331.0133920836</v>
      </c>
      <c r="G26" s="120">
        <v>1137753.2595089301</v>
      </c>
      <c r="H26" s="120">
        <v>1328339.3473788449</v>
      </c>
      <c r="I26" s="120">
        <v>1478744.4762226257</v>
      </c>
      <c r="J26" s="120">
        <v>1395822.7458053839</v>
      </c>
      <c r="K26" s="120">
        <v>3329200.9713295195</v>
      </c>
      <c r="L26" s="120">
        <v>2153668.1217131638</v>
      </c>
      <c r="M26" s="118">
        <v>2385051.1026941463</v>
      </c>
      <c r="N26" s="74"/>
      <c r="O26" s="128">
        <f>SUM(B26:N26)</f>
        <v>24022535.425463136</v>
      </c>
      <c r="Q26" s="122"/>
    </row>
    <row r="27" spans="1:19" x14ac:dyDescent="0.25">
      <c r="A27" s="76" t="s">
        <v>14</v>
      </c>
      <c r="B27" s="82">
        <f>1215842.56+697053.93</f>
        <v>1912896.4900000002</v>
      </c>
      <c r="C27" s="82">
        <f>+'FY 2020'!L21</f>
        <v>1618705.05</v>
      </c>
      <c r="D27" s="82">
        <f>+'FY 2020'!M21</f>
        <v>1760136.53</v>
      </c>
      <c r="E27" s="82">
        <v>1948619.45</v>
      </c>
      <c r="F27" s="82">
        <f>500000+1000000+399093.84+1955836.16</f>
        <v>3854930</v>
      </c>
      <c r="G27" s="82">
        <f>+D25</f>
        <v>1828424.98</v>
      </c>
      <c r="H27" s="82">
        <f>1850353.43</f>
        <v>1850353.43</v>
      </c>
      <c r="I27" s="82">
        <f>2187303.18+1125375.92+115761.95+1044825.6</f>
        <v>4473266.6500000004</v>
      </c>
      <c r="J27" s="82">
        <f>66145.73</f>
        <v>66145.73</v>
      </c>
      <c r="K27" s="82">
        <f>1491336+894801.6+1212489.6</f>
        <v>3598627.2</v>
      </c>
      <c r="L27" s="84">
        <f>1253616-43210.11-44958.55+24201.32</f>
        <v>1189648.6599999999</v>
      </c>
      <c r="M27" s="84">
        <f>1276128+1631112+17493.81+69485.25</f>
        <v>2994219.06</v>
      </c>
      <c r="N27" s="84"/>
      <c r="O27" s="128">
        <f>SUM(B27:M27)</f>
        <v>27095973.229999997</v>
      </c>
    </row>
    <row r="28" spans="1:19" ht="15.75" thickBot="1" x14ac:dyDescent="0.3">
      <c r="A28" s="97" t="s">
        <v>34</v>
      </c>
      <c r="B28" s="83">
        <f>B24+B25-B27</f>
        <v>9126203.7772339974</v>
      </c>
      <c r="C28" s="83">
        <f t="shared" ref="C28:G28" si="17">C24+C25-C27</f>
        <v>11362428.727233997</v>
      </c>
      <c r="D28" s="83">
        <f t="shared" si="17"/>
        <v>11430717.177233998</v>
      </c>
      <c r="E28" s="83">
        <f t="shared" si="17"/>
        <v>9482097.7272339985</v>
      </c>
      <c r="F28" s="83">
        <f t="shared" si="17"/>
        <v>7477521.1572339982</v>
      </c>
      <c r="G28" s="83">
        <f t="shared" si="17"/>
        <v>7836399.3572339974</v>
      </c>
      <c r="H28" s="83">
        <f t="shared" ref="H28:J28" si="18">H24+H25-H27</f>
        <v>5986045.9272339977</v>
      </c>
      <c r="I28" s="83">
        <f t="shared" si="18"/>
        <v>3849888.4772339975</v>
      </c>
      <c r="J28" s="83">
        <f t="shared" si="18"/>
        <v>3783742.7472339976</v>
      </c>
      <c r="K28" s="83">
        <f>K24+K25-K27</f>
        <v>3704775.4032139974</v>
      </c>
      <c r="L28" s="83">
        <f t="shared" ref="L28:M28" si="19">L24+L25-L27</f>
        <v>3823227.9932139972</v>
      </c>
      <c r="M28" s="83">
        <f t="shared" si="19"/>
        <v>3808607.1732139974</v>
      </c>
      <c r="N28" s="83"/>
      <c r="O28" s="83">
        <f>O24+O25-O27</f>
        <v>3808607.1732139997</v>
      </c>
    </row>
    <row r="29" spans="1:19" hidden="1" x14ac:dyDescent="0.25">
      <c r="A29" s="98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</row>
    <row r="30" spans="1:19" hidden="1" x14ac:dyDescent="0.25">
      <c r="A30" s="76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</row>
    <row r="31" spans="1:19" hidden="1" x14ac:dyDescent="0.25">
      <c r="A31" s="96" t="s">
        <v>46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</row>
    <row r="32" spans="1:19" hidden="1" x14ac:dyDescent="0.25">
      <c r="A32" s="76" t="s">
        <v>12</v>
      </c>
      <c r="B32" s="81">
        <f>+'FY 2020'!M32</f>
        <v>0</v>
      </c>
      <c r="C32" s="81">
        <f>+B36</f>
        <v>0</v>
      </c>
      <c r="D32" s="81">
        <f t="shared" ref="D32:G32" si="20">+C36</f>
        <v>0</v>
      </c>
      <c r="E32" s="81">
        <f t="shared" si="20"/>
        <v>0</v>
      </c>
      <c r="F32" s="81">
        <f t="shared" si="20"/>
        <v>0</v>
      </c>
      <c r="G32" s="81">
        <f t="shared" si="20"/>
        <v>0</v>
      </c>
      <c r="H32" s="81">
        <f t="shared" ref="H32" si="21">+G36</f>
        <v>0</v>
      </c>
      <c r="I32" s="81">
        <f t="shared" ref="I32" si="22">+H36</f>
        <v>0</v>
      </c>
      <c r="J32" s="81">
        <f t="shared" ref="J32" si="23">+I36</f>
        <v>0</v>
      </c>
      <c r="K32" s="81">
        <f t="shared" ref="K32" si="24">+J36</f>
        <v>0</v>
      </c>
      <c r="L32" s="81"/>
      <c r="M32" s="81"/>
      <c r="N32" s="81"/>
      <c r="O32" s="86">
        <f>+B32</f>
        <v>0</v>
      </c>
    </row>
    <row r="33" spans="1:15" hidden="1" x14ac:dyDescent="0.25">
      <c r="A33" s="76" t="s">
        <v>13</v>
      </c>
      <c r="B33" s="73">
        <v>0</v>
      </c>
      <c r="C33" s="73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/>
      <c r="M33" s="73"/>
      <c r="N33" s="73"/>
      <c r="O33" s="80">
        <f>SUM(B33:K33)</f>
        <v>0</v>
      </c>
    </row>
    <row r="34" spans="1:15" hidden="1" x14ac:dyDescent="0.25">
      <c r="A34" s="76" t="s">
        <v>33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80">
        <f>SUM(B34:K34)</f>
        <v>0</v>
      </c>
    </row>
    <row r="35" spans="1:15" hidden="1" x14ac:dyDescent="0.25">
      <c r="A35" s="76" t="s">
        <v>14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0">
        <f>SUM(B35:K35)</f>
        <v>0</v>
      </c>
    </row>
    <row r="36" spans="1:15" ht="15.75" hidden="1" thickBot="1" x14ac:dyDescent="0.3">
      <c r="A36" s="97" t="s">
        <v>34</v>
      </c>
      <c r="B36" s="83">
        <f>B32+B33-B35</f>
        <v>0</v>
      </c>
      <c r="C36" s="83">
        <f t="shared" ref="C36:G36" si="25">C32+C33-C35</f>
        <v>0</v>
      </c>
      <c r="D36" s="83">
        <f t="shared" si="25"/>
        <v>0</v>
      </c>
      <c r="E36" s="83">
        <f t="shared" si="25"/>
        <v>0</v>
      </c>
      <c r="F36" s="83">
        <f t="shared" si="25"/>
        <v>0</v>
      </c>
      <c r="G36" s="83">
        <f t="shared" si="25"/>
        <v>0</v>
      </c>
      <c r="H36" s="83">
        <f t="shared" ref="H36:O36" si="26">H32+H33-H35</f>
        <v>0</v>
      </c>
      <c r="I36" s="83">
        <f t="shared" si="26"/>
        <v>0</v>
      </c>
      <c r="J36" s="83">
        <f t="shared" si="26"/>
        <v>0</v>
      </c>
      <c r="K36" s="83">
        <f t="shared" si="26"/>
        <v>0</v>
      </c>
      <c r="L36" s="83"/>
      <c r="M36" s="83"/>
      <c r="N36" s="83"/>
      <c r="O36" s="83">
        <f t="shared" si="26"/>
        <v>0</v>
      </c>
    </row>
    <row r="37" spans="1:15" hidden="1" x14ac:dyDescent="0.25">
      <c r="A37" s="76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</row>
    <row r="38" spans="1:15" x14ac:dyDescent="0.25">
      <c r="A38" s="96" t="s">
        <v>54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</row>
    <row r="39" spans="1:15" x14ac:dyDescent="0.25">
      <c r="A39" s="76" t="s">
        <v>36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 t="s">
        <v>60</v>
      </c>
      <c r="L39" s="79"/>
      <c r="M39" s="79"/>
      <c r="N39" s="79"/>
      <c r="O39" s="86">
        <f>SUM(B39:K39)</f>
        <v>0</v>
      </c>
    </row>
    <row r="40" spans="1:15" x14ac:dyDescent="0.25">
      <c r="A40" s="76" t="s">
        <v>37</v>
      </c>
      <c r="B40" s="89">
        <v>102509.02</v>
      </c>
      <c r="C40" s="89">
        <v>106678.92</v>
      </c>
      <c r="D40" s="89">
        <v>104161.04</v>
      </c>
      <c r="E40" s="89">
        <v>106169.36</v>
      </c>
      <c r="F40" s="89">
        <v>95543.360000000001</v>
      </c>
      <c r="G40" s="79">
        <v>94539.91</v>
      </c>
      <c r="H40" s="79">
        <v>99536.44</v>
      </c>
      <c r="I40" s="79">
        <v>104905.88</v>
      </c>
      <c r="J40" s="79">
        <v>116857.15</v>
      </c>
      <c r="K40" s="79">
        <v>114694.3</v>
      </c>
      <c r="L40" s="79">
        <v>108398.91</v>
      </c>
      <c r="M40" s="79">
        <v>91782.2</v>
      </c>
      <c r="N40" s="79"/>
      <c r="O40" s="86">
        <f>SUM(B40:M40)</f>
        <v>1245776.49</v>
      </c>
    </row>
    <row r="41" spans="1:15" ht="15.75" thickBot="1" x14ac:dyDescent="0.3">
      <c r="A41" s="97" t="s">
        <v>38</v>
      </c>
      <c r="B41" s="90">
        <f>SUM(B39:B40)</f>
        <v>102509.02</v>
      </c>
      <c r="C41" s="90">
        <f t="shared" ref="C41:G41" si="27">SUM(C39:C40)</f>
        <v>106678.92</v>
      </c>
      <c r="D41" s="90">
        <f t="shared" si="27"/>
        <v>104161.04</v>
      </c>
      <c r="E41" s="90">
        <f t="shared" si="27"/>
        <v>106169.36</v>
      </c>
      <c r="F41" s="90">
        <f t="shared" si="27"/>
        <v>95543.360000000001</v>
      </c>
      <c r="G41" s="90">
        <f t="shared" si="27"/>
        <v>94539.91</v>
      </c>
      <c r="H41" s="90">
        <f t="shared" ref="H41:M41" si="28">SUM(H39:H40)</f>
        <v>99536.44</v>
      </c>
      <c r="I41" s="90">
        <f t="shared" si="28"/>
        <v>104905.88</v>
      </c>
      <c r="J41" s="90">
        <f t="shared" si="28"/>
        <v>116857.15</v>
      </c>
      <c r="K41" s="90">
        <f t="shared" si="28"/>
        <v>114694.3</v>
      </c>
      <c r="L41" s="90">
        <f t="shared" si="28"/>
        <v>108398.91</v>
      </c>
      <c r="M41" s="90">
        <f t="shared" si="28"/>
        <v>91782.2</v>
      </c>
      <c r="N41" s="90"/>
      <c r="O41" s="90">
        <f>SUM(O39:O40)</f>
        <v>1245776.49</v>
      </c>
    </row>
    <row r="42" spans="1:15" hidden="1" x14ac:dyDescent="0.25">
      <c r="A42" s="76"/>
      <c r="I42" s="75"/>
    </row>
    <row r="43" spans="1:15" hidden="1" x14ac:dyDescent="0.25">
      <c r="A43" s="76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5" ht="15.75" thickBot="1" x14ac:dyDescent="0.3">
      <c r="A44" s="76" t="s">
        <v>32</v>
      </c>
      <c r="B44" s="83">
        <v>8565415.6400000025</v>
      </c>
      <c r="C44" s="83">
        <v>8001187.3299999991</v>
      </c>
      <c r="D44" s="83">
        <v>7629736.8199999994</v>
      </c>
      <c r="E44" s="83">
        <v>8225394.5600000015</v>
      </c>
      <c r="F44" s="83">
        <v>7018344.8299999973</v>
      </c>
      <c r="G44" s="83">
        <v>7763203.290000001</v>
      </c>
      <c r="H44" s="83">
        <v>6700991.3100000005</v>
      </c>
      <c r="I44" s="83">
        <v>6484575.5099999988</v>
      </c>
      <c r="J44" s="83">
        <v>7029535.8199999994</v>
      </c>
      <c r="K44" s="83">
        <f>6237469.73+114939.89</f>
        <v>6352409.6200000001</v>
      </c>
      <c r="L44" s="83">
        <v>6636142.5777049987</v>
      </c>
      <c r="M44" s="83">
        <v>7139361.2400000002</v>
      </c>
      <c r="N44" s="83"/>
      <c r="O44" s="87">
        <f>SUM(B44:M44)</f>
        <v>87546298.547704995</v>
      </c>
    </row>
    <row r="45" spans="1:15" hidden="1" x14ac:dyDescent="0.25">
      <c r="A45" s="76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</row>
    <row r="46" spans="1:15" ht="15.75" thickBot="1" x14ac:dyDescent="0.3">
      <c r="A46" s="76" t="s">
        <v>18</v>
      </c>
      <c r="B46" s="83">
        <v>7129630.3599999985</v>
      </c>
      <c r="C46" s="83">
        <v>7481928.049999997</v>
      </c>
      <c r="D46" s="83">
        <v>7291942.3699999982</v>
      </c>
      <c r="E46" s="83">
        <v>7224231.1700000074</v>
      </c>
      <c r="F46" s="83">
        <v>6697825.4999999972</v>
      </c>
      <c r="G46" s="83">
        <v>6046903.21</v>
      </c>
      <c r="H46" s="83">
        <v>7128767.129999998</v>
      </c>
      <c r="I46" s="83">
        <v>6646721.3300000075</v>
      </c>
      <c r="J46" s="83">
        <v>7140834.3600000031</v>
      </c>
      <c r="K46" s="90">
        <v>6405689.9799999977</v>
      </c>
      <c r="L46" s="90">
        <v>6489634.04</v>
      </c>
      <c r="M46" s="90">
        <v>7289263.6199999992</v>
      </c>
      <c r="N46" s="90"/>
      <c r="O46" s="87">
        <f>SUM(B46:M46)</f>
        <v>82973371.12000002</v>
      </c>
    </row>
    <row r="47" spans="1:15" hidden="1" x14ac:dyDescent="0.25">
      <c r="A47" s="76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</row>
    <row r="48" spans="1:15" x14ac:dyDescent="0.25">
      <c r="A48" s="96" t="s">
        <v>55</v>
      </c>
    </row>
    <row r="49" spans="1:17" x14ac:dyDescent="0.25">
      <c r="A49" s="76" t="s">
        <v>56</v>
      </c>
      <c r="B49" s="78">
        <f>-(+B27+B18+B10+B35)</f>
        <v>-7527896.4900000002</v>
      </c>
      <c r="C49" s="78">
        <f t="shared" ref="C49:M49" si="29">-(+C27+C18+C10+C35)</f>
        <v>-7218705.0499999998</v>
      </c>
      <c r="D49" s="78">
        <f t="shared" si="29"/>
        <v>-6685136.5300000003</v>
      </c>
      <c r="E49" s="78">
        <f t="shared" si="29"/>
        <v>-7648619.4500000002</v>
      </c>
      <c r="F49" s="78">
        <f t="shared" si="29"/>
        <v>-9204930</v>
      </c>
      <c r="G49" s="78">
        <f t="shared" si="29"/>
        <v>-8953424.9800000004</v>
      </c>
      <c r="H49" s="78">
        <f t="shared" si="29"/>
        <v>-9300353.4299999997</v>
      </c>
      <c r="I49" s="78">
        <f t="shared" si="29"/>
        <v>-12498266.65</v>
      </c>
      <c r="J49" s="78">
        <f t="shared" si="29"/>
        <v>-9816145.7300000004</v>
      </c>
      <c r="K49" s="78">
        <f t="shared" si="29"/>
        <v>-8223627.2000000002</v>
      </c>
      <c r="L49" s="78">
        <f t="shared" si="29"/>
        <v>-8849648.6600000001</v>
      </c>
      <c r="M49" s="78">
        <f t="shared" si="29"/>
        <v>-11895219.060000001</v>
      </c>
      <c r="N49" s="78"/>
      <c r="O49" s="86">
        <f>SUM(B49:M49)</f>
        <v>-107821973.23</v>
      </c>
      <c r="Q49" s="123"/>
    </row>
    <row r="50" spans="1:17" x14ac:dyDescent="0.25">
      <c r="A50" s="76" t="s">
        <v>57</v>
      </c>
      <c r="B50" s="89">
        <f>-'FY 2020'!M36+-'FY 2020'!L36</f>
        <v>-213337.72</v>
      </c>
      <c r="C50" s="89">
        <f>-B40</f>
        <v>-102509.02</v>
      </c>
      <c r="D50" s="89">
        <f>-C40</f>
        <v>-106678.92</v>
      </c>
      <c r="E50" s="89"/>
      <c r="F50" s="89">
        <f>-D40</f>
        <v>-104161.04</v>
      </c>
      <c r="G50" s="89">
        <f>-F40-E40</f>
        <v>-201712.72</v>
      </c>
      <c r="H50" s="79">
        <v>0</v>
      </c>
      <c r="I50" s="79">
        <f>-G40</f>
        <v>-94539.91</v>
      </c>
      <c r="J50" s="79">
        <f>-H40</f>
        <v>-99536.44</v>
      </c>
      <c r="K50" s="79">
        <f>-I40</f>
        <v>-104905.88</v>
      </c>
      <c r="L50" s="79">
        <v>0</v>
      </c>
      <c r="M50" s="79">
        <f>-J41</f>
        <v>-116857.15</v>
      </c>
      <c r="N50" s="89"/>
      <c r="O50" s="86">
        <f>SUM(B50:M50)</f>
        <v>-1144238.8</v>
      </c>
    </row>
    <row r="51" spans="1:17" x14ac:dyDescent="0.25">
      <c r="A51" s="76" t="s">
        <v>47</v>
      </c>
      <c r="B51" s="78">
        <v>0</v>
      </c>
      <c r="C51" s="78">
        <v>0</v>
      </c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/>
    </row>
    <row r="52" spans="1:17" hidden="1" x14ac:dyDescent="0.25">
      <c r="A52" s="76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</row>
    <row r="53" spans="1:17" s="77" customFormat="1" ht="15.75" thickBot="1" x14ac:dyDescent="0.3">
      <c r="A53" s="97" t="s">
        <v>30</v>
      </c>
      <c r="B53" s="83">
        <f>SUM(B49:B52)</f>
        <v>-7741234.21</v>
      </c>
      <c r="C53" s="83">
        <f t="shared" ref="C53:J53" si="30">SUM(C49:C52)</f>
        <v>-7321214.0699999994</v>
      </c>
      <c r="D53" s="83">
        <f t="shared" si="30"/>
        <v>-6791815.4500000002</v>
      </c>
      <c r="E53" s="83">
        <f t="shared" si="30"/>
        <v>-7648619.4500000002</v>
      </c>
      <c r="F53" s="83">
        <f t="shared" si="30"/>
        <v>-9309091.0399999991</v>
      </c>
      <c r="G53" s="83">
        <f t="shared" si="30"/>
        <v>-9155137.7000000011</v>
      </c>
      <c r="H53" s="83">
        <f t="shared" si="30"/>
        <v>-9300353.4299999997</v>
      </c>
      <c r="I53" s="83">
        <f t="shared" si="30"/>
        <v>-12592806.560000001</v>
      </c>
      <c r="J53" s="83">
        <f t="shared" si="30"/>
        <v>-9915682.1699999999</v>
      </c>
      <c r="K53" s="83">
        <f>SUM(K49:K52)</f>
        <v>-8328533.0800000001</v>
      </c>
      <c r="L53" s="83">
        <f t="shared" ref="L53:M53" si="31">SUM(L49:L52)</f>
        <v>-8849648.6600000001</v>
      </c>
      <c r="M53" s="83">
        <f t="shared" si="31"/>
        <v>-12012076.210000001</v>
      </c>
      <c r="N53" s="83"/>
      <c r="O53" s="91">
        <f>SUM(B53:M53)</f>
        <v>-108966212.03</v>
      </c>
    </row>
    <row r="54" spans="1:17" s="77" customFormat="1" x14ac:dyDescent="0.25">
      <c r="A54" s="9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</row>
    <row r="55" spans="1:17" ht="15.75" thickBot="1" x14ac:dyDescent="0.3">
      <c r="A55" s="93" t="s">
        <v>58</v>
      </c>
      <c r="B55" s="100">
        <f t="shared" ref="B55:M55" si="32">+B46+B53</f>
        <v>-611603.85000000149</v>
      </c>
      <c r="C55" s="100">
        <f t="shared" si="32"/>
        <v>160713.97999999765</v>
      </c>
      <c r="D55" s="100">
        <f t="shared" si="32"/>
        <v>500126.91999999806</v>
      </c>
      <c r="E55" s="100">
        <f t="shared" si="32"/>
        <v>-424388.27999999281</v>
      </c>
      <c r="F55" s="100">
        <f t="shared" si="32"/>
        <v>-2611265.5400000019</v>
      </c>
      <c r="G55" s="100">
        <f t="shared" si="32"/>
        <v>-3108234.4900000012</v>
      </c>
      <c r="H55" s="100">
        <f t="shared" si="32"/>
        <v>-2171586.3000000017</v>
      </c>
      <c r="I55" s="100">
        <f t="shared" si="32"/>
        <v>-5946085.229999993</v>
      </c>
      <c r="J55" s="100">
        <f t="shared" si="32"/>
        <v>-2774847.8099999968</v>
      </c>
      <c r="K55" s="100">
        <f t="shared" si="32"/>
        <v>-1922843.1000000024</v>
      </c>
      <c r="L55" s="100">
        <f t="shared" si="32"/>
        <v>-2360014.62</v>
      </c>
      <c r="M55" s="100">
        <f t="shared" si="32"/>
        <v>-4722812.5900000017</v>
      </c>
      <c r="N55" s="100"/>
      <c r="O55" s="100">
        <f>+O46+O53</f>
        <v>-25992840.909999982</v>
      </c>
    </row>
    <row r="56" spans="1:17" ht="15.75" thickTop="1" x14ac:dyDescent="0.25"/>
  </sheetData>
  <mergeCells count="2">
    <mergeCell ref="B1:K1"/>
    <mergeCell ref="B2:K2"/>
  </mergeCells>
  <phoneticPr fontId="13" type="noConversion"/>
  <pageMargins left="0.7" right="0.7" top="0.75" bottom="0.75" header="0.3" footer="0.3"/>
  <pageSetup scale="54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5B3B-B416-4494-A5B8-10B7EB5F6D6E}">
  <dimension ref="A1:S56"/>
  <sheetViews>
    <sheetView workbookViewId="0">
      <selection activeCell="X50" sqref="X50"/>
    </sheetView>
  </sheetViews>
  <sheetFormatPr defaultColWidth="8.7109375" defaultRowHeight="15" x14ac:dyDescent="0.25"/>
  <cols>
    <col min="1" max="1" width="33.28515625" style="75" customWidth="1"/>
    <col min="2" max="2" width="17" style="75" customWidth="1"/>
    <col min="3" max="3" width="16.7109375" style="75" hidden="1" customWidth="1"/>
    <col min="4" max="4" width="17.42578125" style="75" hidden="1" customWidth="1"/>
    <col min="5" max="6" width="16.28515625" style="75" hidden="1" customWidth="1"/>
    <col min="7" max="7" width="17.28515625" style="75" hidden="1" customWidth="1"/>
    <col min="8" max="8" width="19.7109375" style="75" hidden="1" customWidth="1"/>
    <col min="9" max="9" width="17.7109375" style="52" hidden="1" customWidth="1"/>
    <col min="10" max="10" width="17.7109375" style="75" hidden="1" customWidth="1"/>
    <col min="11" max="11" width="23.140625" style="75" hidden="1" customWidth="1"/>
    <col min="12" max="12" width="19" style="75" hidden="1" customWidth="1"/>
    <col min="13" max="13" width="21.7109375" style="75" hidden="1" customWidth="1"/>
    <col min="14" max="14" width="7" style="75" hidden="1" customWidth="1"/>
    <col min="15" max="15" width="17.85546875" style="75" hidden="1" customWidth="1"/>
    <col min="16" max="16" width="8.7109375" style="75"/>
    <col min="17" max="17" width="17.28515625" style="75" bestFit="1" customWidth="1"/>
    <col min="18" max="16384" width="8.7109375" style="75"/>
  </cols>
  <sheetData>
    <row r="1" spans="1:19" x14ac:dyDescent="0.25">
      <c r="B1" s="130" t="s">
        <v>42</v>
      </c>
      <c r="C1" s="130"/>
      <c r="D1" s="130"/>
      <c r="E1" s="130"/>
      <c r="F1" s="130"/>
      <c r="G1" s="130"/>
      <c r="H1" s="130"/>
      <c r="I1" s="130"/>
      <c r="J1" s="130"/>
      <c r="K1" s="130"/>
      <c r="L1" s="121"/>
      <c r="M1" s="121"/>
      <c r="N1" s="121"/>
    </row>
    <row r="2" spans="1:19" x14ac:dyDescent="0.25">
      <c r="B2" s="130" t="s">
        <v>61</v>
      </c>
      <c r="C2" s="130"/>
      <c r="D2" s="130"/>
      <c r="E2" s="130"/>
      <c r="F2" s="130"/>
      <c r="G2" s="130"/>
      <c r="H2" s="130"/>
      <c r="I2" s="130"/>
      <c r="J2" s="130"/>
      <c r="K2" s="130"/>
      <c r="L2" s="121"/>
      <c r="M2" s="121"/>
      <c r="N2" s="121"/>
    </row>
    <row r="4" spans="1:19" x14ac:dyDescent="0.25">
      <c r="A4" s="76"/>
      <c r="B4" s="93">
        <v>2021</v>
      </c>
      <c r="C4" s="93">
        <v>2021</v>
      </c>
      <c r="D4" s="93">
        <v>2021</v>
      </c>
      <c r="E4" s="93">
        <v>2021</v>
      </c>
      <c r="F4" s="93">
        <v>2021</v>
      </c>
      <c r="G4" s="93">
        <v>2021</v>
      </c>
      <c r="H4" s="93">
        <v>2022</v>
      </c>
      <c r="I4" s="93">
        <v>2022</v>
      </c>
      <c r="J4" s="93">
        <v>2022</v>
      </c>
      <c r="K4" s="93">
        <v>2022</v>
      </c>
      <c r="L4" s="93">
        <v>2022</v>
      </c>
      <c r="M4" s="93">
        <v>2022</v>
      </c>
      <c r="N4" s="93"/>
      <c r="O4" s="93" t="s">
        <v>52</v>
      </c>
    </row>
    <row r="5" spans="1:19" x14ac:dyDescent="0.25">
      <c r="A5" s="76"/>
      <c r="B5" s="94" t="s">
        <v>6</v>
      </c>
      <c r="C5" s="94" t="s">
        <v>7</v>
      </c>
      <c r="D5" s="94" t="s">
        <v>8</v>
      </c>
      <c r="E5" s="94" t="s">
        <v>9</v>
      </c>
      <c r="F5" s="94" t="s">
        <v>10</v>
      </c>
      <c r="G5" s="94" t="s">
        <v>11</v>
      </c>
      <c r="H5" s="94" t="s">
        <v>0</v>
      </c>
      <c r="I5" s="94" t="s">
        <v>1</v>
      </c>
      <c r="J5" s="94" t="s">
        <v>2</v>
      </c>
      <c r="K5" s="94" t="s">
        <v>3</v>
      </c>
      <c r="L5" s="94" t="s">
        <v>4</v>
      </c>
      <c r="M5" s="94" t="s">
        <v>28</v>
      </c>
      <c r="N5" s="94"/>
      <c r="O5" s="94" t="s">
        <v>53</v>
      </c>
    </row>
    <row r="6" spans="1:19" s="77" customFormat="1" x14ac:dyDescent="0.25">
      <c r="A6" s="76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9" x14ac:dyDescent="0.25">
      <c r="A7" s="96" t="s">
        <v>24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</row>
    <row r="8" spans="1:19" x14ac:dyDescent="0.25">
      <c r="A8" s="76" t="s">
        <v>12</v>
      </c>
      <c r="B8" s="81">
        <f>'FY 2019'!M7</f>
        <v>20957289.870000005</v>
      </c>
      <c r="C8" s="81">
        <f t="shared" ref="C8:M8" si="0">B11</f>
        <v>20957289.870000005</v>
      </c>
      <c r="D8" s="81">
        <f t="shared" si="0"/>
        <v>20957289.870000005</v>
      </c>
      <c r="E8" s="81">
        <f t="shared" si="0"/>
        <v>20957289.870000005</v>
      </c>
      <c r="F8" s="81">
        <f t="shared" si="0"/>
        <v>20957289.870000005</v>
      </c>
      <c r="G8" s="81">
        <f t="shared" si="0"/>
        <v>20957289.870000005</v>
      </c>
      <c r="H8" s="81">
        <f t="shared" si="0"/>
        <v>20957289.870000005</v>
      </c>
      <c r="I8" s="81">
        <f t="shared" si="0"/>
        <v>20957289.870000005</v>
      </c>
      <c r="J8" s="81">
        <f t="shared" si="0"/>
        <v>20957289.870000005</v>
      </c>
      <c r="K8" s="81">
        <f t="shared" si="0"/>
        <v>20957289.870000005</v>
      </c>
      <c r="L8" s="81">
        <f t="shared" si="0"/>
        <v>20957289.870000005</v>
      </c>
      <c r="M8" s="81">
        <f t="shared" si="0"/>
        <v>20957289.870000005</v>
      </c>
      <c r="N8" s="81"/>
      <c r="O8" s="86">
        <f>+M8</f>
        <v>20957289.870000005</v>
      </c>
    </row>
    <row r="9" spans="1:19" x14ac:dyDescent="0.25">
      <c r="A9" s="76" t="s">
        <v>13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/>
      <c r="N9" s="44"/>
      <c r="O9" s="80">
        <f>SUM(B9:N9)</f>
        <v>0</v>
      </c>
    </row>
    <row r="10" spans="1:19" x14ac:dyDescent="0.25">
      <c r="A10" s="76" t="s">
        <v>14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4"/>
      <c r="N10" s="84"/>
      <c r="O10" s="80">
        <f>SUM(B10:N10)</f>
        <v>0</v>
      </c>
    </row>
    <row r="11" spans="1:19" ht="15.75" thickBot="1" x14ac:dyDescent="0.3">
      <c r="A11" s="97" t="s">
        <v>34</v>
      </c>
      <c r="B11" s="83">
        <f t="shared" ref="B11:M11" si="1">B8+B9-B10</f>
        <v>20957289.870000005</v>
      </c>
      <c r="C11" s="83">
        <f t="shared" si="1"/>
        <v>20957289.870000005</v>
      </c>
      <c r="D11" s="83">
        <f t="shared" si="1"/>
        <v>20957289.870000005</v>
      </c>
      <c r="E11" s="83">
        <f t="shared" si="1"/>
        <v>20957289.870000005</v>
      </c>
      <c r="F11" s="83">
        <f t="shared" si="1"/>
        <v>20957289.870000005</v>
      </c>
      <c r="G11" s="83">
        <f t="shared" si="1"/>
        <v>20957289.870000005</v>
      </c>
      <c r="H11" s="83">
        <f t="shared" si="1"/>
        <v>20957289.870000005</v>
      </c>
      <c r="I11" s="83">
        <f t="shared" si="1"/>
        <v>20957289.870000005</v>
      </c>
      <c r="J11" s="83">
        <f t="shared" si="1"/>
        <v>20957289.870000005</v>
      </c>
      <c r="K11" s="83">
        <f t="shared" si="1"/>
        <v>20957289.870000005</v>
      </c>
      <c r="L11" s="83">
        <f t="shared" si="1"/>
        <v>20957289.870000005</v>
      </c>
      <c r="M11" s="83">
        <f t="shared" si="1"/>
        <v>20957289.870000005</v>
      </c>
      <c r="N11" s="83"/>
      <c r="O11" s="87">
        <f>+M11</f>
        <v>20957289.870000005</v>
      </c>
    </row>
    <row r="12" spans="1:19" hidden="1" x14ac:dyDescent="0.25">
      <c r="A12" s="76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9" x14ac:dyDescent="0.25">
      <c r="A13" s="96" t="s">
        <v>16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S13" s="78"/>
    </row>
    <row r="14" spans="1:19" x14ac:dyDescent="0.25">
      <c r="A14" s="76" t="s">
        <v>12</v>
      </c>
      <c r="B14" s="81">
        <f>+'FY 2020'!M17</f>
        <v>2473149.1100000031</v>
      </c>
      <c r="C14" s="81">
        <f t="shared" ref="C14:K14" si="2">+B20</f>
        <v>2000241.1107440032</v>
      </c>
      <c r="D14" s="81">
        <f t="shared" si="2"/>
        <v>2000241.1107440032</v>
      </c>
      <c r="E14" s="81">
        <f t="shared" si="2"/>
        <v>2000241.1107440032</v>
      </c>
      <c r="F14" s="81">
        <f t="shared" si="2"/>
        <v>2000241.1107440032</v>
      </c>
      <c r="G14" s="81">
        <f t="shared" si="2"/>
        <v>2000241.1107440032</v>
      </c>
      <c r="H14" s="81">
        <f t="shared" si="2"/>
        <v>2000241.1107440032</v>
      </c>
      <c r="I14" s="81">
        <f t="shared" si="2"/>
        <v>2000241.1107440032</v>
      </c>
      <c r="J14" s="81">
        <f t="shared" si="2"/>
        <v>2000241.1107440032</v>
      </c>
      <c r="K14" s="81">
        <f t="shared" si="2"/>
        <v>2000241.1107440032</v>
      </c>
      <c r="L14" s="81">
        <f>+K20</f>
        <v>2000241.1107440032</v>
      </c>
      <c r="M14" s="81">
        <f>+L20</f>
        <v>2000241.1107440032</v>
      </c>
      <c r="N14" s="81"/>
      <c r="O14" s="81">
        <f>+B14</f>
        <v>2473149.1100000031</v>
      </c>
      <c r="S14" s="78"/>
    </row>
    <row r="15" spans="1:19" x14ac:dyDescent="0.25">
      <c r="A15" s="76" t="s">
        <v>13</v>
      </c>
      <c r="B15" s="44">
        <v>11027092.000744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>
        <f>SUM(B15:M15)</f>
        <v>11027092.000744</v>
      </c>
      <c r="S15" s="78"/>
    </row>
    <row r="16" spans="1:19" x14ac:dyDescent="0.25">
      <c r="A16" s="76" t="s">
        <v>49</v>
      </c>
      <c r="B16" s="82">
        <v>372536.89199999988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>
        <f>SUM(B16:M16)</f>
        <v>372536.89199999988</v>
      </c>
      <c r="S16" s="78"/>
    </row>
    <row r="17" spans="1:19" x14ac:dyDescent="0.25">
      <c r="A17" s="76" t="s">
        <v>50</v>
      </c>
      <c r="B17" s="79">
        <f>+B15-B16</f>
        <v>10654555.108744001</v>
      </c>
      <c r="C17" s="79">
        <f t="shared" ref="C17:M17" si="3">+C15-C16</f>
        <v>0</v>
      </c>
      <c r="D17" s="79">
        <f t="shared" si="3"/>
        <v>0</v>
      </c>
      <c r="E17" s="79">
        <f t="shared" si="3"/>
        <v>0</v>
      </c>
      <c r="F17" s="79">
        <f t="shared" si="3"/>
        <v>0</v>
      </c>
      <c r="G17" s="79">
        <f t="shared" si="3"/>
        <v>0</v>
      </c>
      <c r="H17" s="79">
        <f t="shared" si="3"/>
        <v>0</v>
      </c>
      <c r="I17" s="79">
        <f t="shared" si="3"/>
        <v>0</v>
      </c>
      <c r="J17" s="79">
        <f t="shared" si="3"/>
        <v>0</v>
      </c>
      <c r="K17" s="79">
        <f t="shared" si="3"/>
        <v>0</v>
      </c>
      <c r="L17" s="79">
        <f t="shared" si="3"/>
        <v>0</v>
      </c>
      <c r="M17" s="79">
        <f t="shared" si="3"/>
        <v>0</v>
      </c>
      <c r="N17" s="79"/>
      <c r="O17" s="81">
        <f>SUM(B17:M17)</f>
        <v>10654555.108744001</v>
      </c>
      <c r="S17" s="78"/>
    </row>
    <row r="18" spans="1:19" x14ac:dyDescent="0.25">
      <c r="A18" s="76" t="s">
        <v>14</v>
      </c>
      <c r="B18" s="84">
        <f>300000+700000+500000+400000+300000+450000+300000+500000+400000+350000+450000+400000+350000+500000+550000+300000+400000+700000+600000+300000+350000+550000+500000+600000+750000</f>
        <v>11500000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44">
        <f>SUM(B18:M18)</f>
        <v>11500000</v>
      </c>
      <c r="S18" s="78"/>
    </row>
    <row r="19" spans="1:19" x14ac:dyDescent="0.25">
      <c r="A19" s="76" t="s">
        <v>51</v>
      </c>
      <c r="B19" s="44">
        <f>+B18-B16</f>
        <v>11127463.108000001</v>
      </c>
      <c r="C19" s="85">
        <f t="shared" ref="C19:M19" si="4">+C18-C16</f>
        <v>0</v>
      </c>
      <c r="D19" s="85">
        <f t="shared" si="4"/>
        <v>0</v>
      </c>
      <c r="E19" s="85">
        <f t="shared" si="4"/>
        <v>0</v>
      </c>
      <c r="F19" s="85">
        <f t="shared" si="4"/>
        <v>0</v>
      </c>
      <c r="G19" s="85">
        <f t="shared" si="4"/>
        <v>0</v>
      </c>
      <c r="H19" s="85">
        <f t="shared" si="4"/>
        <v>0</v>
      </c>
      <c r="I19" s="85">
        <f t="shared" si="4"/>
        <v>0</v>
      </c>
      <c r="J19" s="85">
        <f t="shared" si="4"/>
        <v>0</v>
      </c>
      <c r="K19" s="85">
        <f t="shared" si="4"/>
        <v>0</v>
      </c>
      <c r="L19" s="85">
        <f t="shared" si="4"/>
        <v>0</v>
      </c>
      <c r="M19" s="85">
        <f t="shared" si="4"/>
        <v>0</v>
      </c>
      <c r="N19" s="85"/>
      <c r="O19" s="44">
        <f>SUM(B19:M19)</f>
        <v>11127463.108000001</v>
      </c>
    </row>
    <row r="20" spans="1:19" ht="15.75" thickBot="1" x14ac:dyDescent="0.3">
      <c r="A20" s="97" t="s">
        <v>34</v>
      </c>
      <c r="B20" s="83">
        <f t="shared" ref="B20:M20" si="5">+B14+B15-B18</f>
        <v>2000241.1107440032</v>
      </c>
      <c r="C20" s="83">
        <f t="shared" si="5"/>
        <v>2000241.1107440032</v>
      </c>
      <c r="D20" s="83">
        <f t="shared" si="5"/>
        <v>2000241.1107440032</v>
      </c>
      <c r="E20" s="83">
        <f t="shared" si="5"/>
        <v>2000241.1107440032</v>
      </c>
      <c r="F20" s="83">
        <f t="shared" si="5"/>
        <v>2000241.1107440032</v>
      </c>
      <c r="G20" s="83">
        <f t="shared" si="5"/>
        <v>2000241.1107440032</v>
      </c>
      <c r="H20" s="83">
        <f t="shared" si="5"/>
        <v>2000241.1107440032</v>
      </c>
      <c r="I20" s="83">
        <f t="shared" si="5"/>
        <v>2000241.1107440032</v>
      </c>
      <c r="J20" s="83">
        <f t="shared" si="5"/>
        <v>2000241.1107440032</v>
      </c>
      <c r="K20" s="83">
        <f t="shared" si="5"/>
        <v>2000241.1107440032</v>
      </c>
      <c r="L20" s="83">
        <f t="shared" si="5"/>
        <v>2000241.1107440032</v>
      </c>
      <c r="M20" s="83">
        <f t="shared" si="5"/>
        <v>2000241.1107440032</v>
      </c>
      <c r="N20" s="83"/>
      <c r="O20" s="83">
        <f>+O14+O15+-O18</f>
        <v>2000241.1107440032</v>
      </c>
      <c r="S20" s="78"/>
    </row>
    <row r="21" spans="1:19" hidden="1" x14ac:dyDescent="0.25">
      <c r="A21" s="76"/>
      <c r="B21" s="77"/>
      <c r="C21" s="77"/>
      <c r="D21" s="77"/>
      <c r="E21" s="77"/>
      <c r="F21" s="77"/>
      <c r="G21" s="77"/>
      <c r="H21" s="77"/>
      <c r="I21" s="44"/>
      <c r="J21" s="77"/>
      <c r="K21" s="77"/>
      <c r="L21" s="77"/>
      <c r="M21" s="77"/>
      <c r="N21" s="77"/>
    </row>
    <row r="22" spans="1:19" hidden="1" x14ac:dyDescent="0.25">
      <c r="A22" s="76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S22" s="78"/>
    </row>
    <row r="23" spans="1:19" x14ac:dyDescent="0.25">
      <c r="A23" s="96" t="s">
        <v>23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S23" s="78"/>
    </row>
    <row r="24" spans="1:19" x14ac:dyDescent="0.25">
      <c r="A24" s="76" t="s">
        <v>12</v>
      </c>
      <c r="B24" s="81">
        <f>+'FY 2020'!M24</f>
        <v>9090480.8172339983</v>
      </c>
      <c r="C24" s="81">
        <f t="shared" ref="C24:M24" si="6">B28</f>
        <v>11086361.187233999</v>
      </c>
      <c r="D24" s="81">
        <f t="shared" si="6"/>
        <v>11086361.187233999</v>
      </c>
      <c r="E24" s="81">
        <f t="shared" si="6"/>
        <v>11086361.187233999</v>
      </c>
      <c r="F24" s="81">
        <f t="shared" si="6"/>
        <v>11086361.187233999</v>
      </c>
      <c r="G24" s="81">
        <f t="shared" si="6"/>
        <v>11086361.187233999</v>
      </c>
      <c r="H24" s="81">
        <f t="shared" si="6"/>
        <v>11086361.187233999</v>
      </c>
      <c r="I24" s="81">
        <f t="shared" si="6"/>
        <v>11086361.187233999</v>
      </c>
      <c r="J24" s="81">
        <f t="shared" si="6"/>
        <v>11086361.187233999</v>
      </c>
      <c r="K24" s="81">
        <f t="shared" si="6"/>
        <v>11086361.187233999</v>
      </c>
      <c r="L24" s="81">
        <f t="shared" si="6"/>
        <v>11086361.187233999</v>
      </c>
      <c r="M24" s="81">
        <f t="shared" si="6"/>
        <v>11086361.187233999</v>
      </c>
      <c r="N24" s="81"/>
      <c r="O24" s="86">
        <f>+B24</f>
        <v>9090480.8172339983</v>
      </c>
      <c r="S24" s="78"/>
    </row>
    <row r="25" spans="1:19" x14ac:dyDescent="0.25">
      <c r="A25" s="76" t="s">
        <v>13</v>
      </c>
      <c r="B25" s="74">
        <f>1045044+1356700.8</f>
        <v>2401744.7999999998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80">
        <f>SUM(B25:M25)</f>
        <v>2401744.7999999998</v>
      </c>
    </row>
    <row r="26" spans="1:19" x14ac:dyDescent="0.25">
      <c r="A26" s="76" t="s">
        <v>33</v>
      </c>
      <c r="B26" s="120">
        <f>86258.15+2102798.43</f>
        <v>2189056.58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18"/>
      <c r="N26" s="74"/>
      <c r="O26" s="80">
        <f>SUM(B26:N26)</f>
        <v>2189056.58</v>
      </c>
      <c r="Q26" s="122"/>
    </row>
    <row r="27" spans="1:19" x14ac:dyDescent="0.25">
      <c r="A27" s="76" t="s">
        <v>14</v>
      </c>
      <c r="B27" s="82">
        <f>54864.43+351000</f>
        <v>405864.43</v>
      </c>
      <c r="C27" s="82"/>
      <c r="D27" s="82"/>
      <c r="E27" s="82"/>
      <c r="F27" s="82"/>
      <c r="G27" s="82"/>
      <c r="H27" s="82"/>
      <c r="I27" s="82"/>
      <c r="J27" s="82"/>
      <c r="K27" s="82"/>
      <c r="L27" s="84"/>
      <c r="M27" s="84"/>
      <c r="N27" s="84"/>
      <c r="O27" s="80">
        <f>SUM(B27:M27)</f>
        <v>405864.43</v>
      </c>
    </row>
    <row r="28" spans="1:19" ht="15.75" thickBot="1" x14ac:dyDescent="0.3">
      <c r="A28" s="97" t="s">
        <v>34</v>
      </c>
      <c r="B28" s="83">
        <f>B24+B25-B27</f>
        <v>11086361.187233999</v>
      </c>
      <c r="C28" s="83">
        <f t="shared" ref="C28:J28" si="7">C24+C25-C27</f>
        <v>11086361.187233999</v>
      </c>
      <c r="D28" s="83">
        <f t="shared" si="7"/>
        <v>11086361.187233999</v>
      </c>
      <c r="E28" s="83">
        <f t="shared" si="7"/>
        <v>11086361.187233999</v>
      </c>
      <c r="F28" s="83">
        <f t="shared" si="7"/>
        <v>11086361.187233999</v>
      </c>
      <c r="G28" s="83">
        <f t="shared" si="7"/>
        <v>11086361.187233999</v>
      </c>
      <c r="H28" s="83">
        <f t="shared" si="7"/>
        <v>11086361.187233999</v>
      </c>
      <c r="I28" s="83">
        <f t="shared" si="7"/>
        <v>11086361.187233999</v>
      </c>
      <c r="J28" s="83">
        <f t="shared" si="7"/>
        <v>11086361.187233999</v>
      </c>
      <c r="K28" s="83">
        <f>K24+K25-K27</f>
        <v>11086361.187233999</v>
      </c>
      <c r="L28" s="83">
        <f t="shared" ref="L28:M28" si="8">L24+L25-L27</f>
        <v>11086361.187233999</v>
      </c>
      <c r="M28" s="83">
        <f t="shared" si="8"/>
        <v>11086361.187233999</v>
      </c>
      <c r="N28" s="83"/>
      <c r="O28" s="83">
        <f>O24+O25-O27</f>
        <v>11086361.187233999</v>
      </c>
    </row>
    <row r="29" spans="1:19" hidden="1" x14ac:dyDescent="0.25">
      <c r="A29" s="98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</row>
    <row r="30" spans="1:19" hidden="1" x14ac:dyDescent="0.25">
      <c r="A30" s="76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</row>
    <row r="31" spans="1:19" hidden="1" x14ac:dyDescent="0.25">
      <c r="A31" s="96" t="s">
        <v>46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</row>
    <row r="32" spans="1:19" hidden="1" x14ac:dyDescent="0.25">
      <c r="A32" s="76" t="s">
        <v>12</v>
      </c>
      <c r="B32" s="81">
        <f>+'FY 2020'!M32</f>
        <v>0</v>
      </c>
      <c r="C32" s="81">
        <f>+B36</f>
        <v>0</v>
      </c>
      <c r="D32" s="81">
        <f t="shared" ref="D32:K32" si="9">+C36</f>
        <v>0</v>
      </c>
      <c r="E32" s="81">
        <f t="shared" si="9"/>
        <v>0</v>
      </c>
      <c r="F32" s="81">
        <f t="shared" si="9"/>
        <v>0</v>
      </c>
      <c r="G32" s="81">
        <f t="shared" si="9"/>
        <v>0</v>
      </c>
      <c r="H32" s="81">
        <f t="shared" si="9"/>
        <v>0</v>
      </c>
      <c r="I32" s="81">
        <f t="shared" si="9"/>
        <v>0</v>
      </c>
      <c r="J32" s="81">
        <f t="shared" si="9"/>
        <v>0</v>
      </c>
      <c r="K32" s="81">
        <f t="shared" si="9"/>
        <v>0</v>
      </c>
      <c r="L32" s="81"/>
      <c r="M32" s="81"/>
      <c r="N32" s="81"/>
      <c r="O32" s="86">
        <f>+B32</f>
        <v>0</v>
      </c>
    </row>
    <row r="33" spans="1:15" hidden="1" x14ac:dyDescent="0.25">
      <c r="A33" s="76" t="s">
        <v>13</v>
      </c>
      <c r="B33" s="73">
        <v>0</v>
      </c>
      <c r="C33" s="73">
        <v>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/>
      <c r="M33" s="73"/>
      <c r="N33" s="73"/>
      <c r="O33" s="80">
        <f>SUM(B33:K33)</f>
        <v>0</v>
      </c>
    </row>
    <row r="34" spans="1:15" hidden="1" x14ac:dyDescent="0.25">
      <c r="A34" s="76" t="s">
        <v>33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80">
        <f>SUM(B34:K34)</f>
        <v>0</v>
      </c>
    </row>
    <row r="35" spans="1:15" hidden="1" x14ac:dyDescent="0.25">
      <c r="A35" s="76" t="s">
        <v>14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0">
        <f>SUM(B35:K35)</f>
        <v>0</v>
      </c>
    </row>
    <row r="36" spans="1:15" ht="15.75" hidden="1" thickBot="1" x14ac:dyDescent="0.3">
      <c r="A36" s="97" t="s">
        <v>34</v>
      </c>
      <c r="B36" s="83">
        <f>B32+B33-B35</f>
        <v>0</v>
      </c>
      <c r="C36" s="83">
        <f t="shared" ref="C36:O36" si="10">C32+C33-C35</f>
        <v>0</v>
      </c>
      <c r="D36" s="83">
        <f t="shared" si="10"/>
        <v>0</v>
      </c>
      <c r="E36" s="83">
        <f t="shared" si="10"/>
        <v>0</v>
      </c>
      <c r="F36" s="83">
        <f t="shared" si="10"/>
        <v>0</v>
      </c>
      <c r="G36" s="83">
        <f t="shared" si="10"/>
        <v>0</v>
      </c>
      <c r="H36" s="83">
        <f t="shared" si="10"/>
        <v>0</v>
      </c>
      <c r="I36" s="83">
        <f t="shared" si="10"/>
        <v>0</v>
      </c>
      <c r="J36" s="83">
        <f t="shared" si="10"/>
        <v>0</v>
      </c>
      <c r="K36" s="83">
        <f t="shared" si="10"/>
        <v>0</v>
      </c>
      <c r="L36" s="83"/>
      <c r="M36" s="83"/>
      <c r="N36" s="83"/>
      <c r="O36" s="83">
        <f t="shared" si="10"/>
        <v>0</v>
      </c>
    </row>
    <row r="37" spans="1:15" hidden="1" x14ac:dyDescent="0.25">
      <c r="A37" s="76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</row>
    <row r="38" spans="1:15" x14ac:dyDescent="0.25">
      <c r="A38" s="96" t="s">
        <v>54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</row>
    <row r="39" spans="1:15" x14ac:dyDescent="0.25">
      <c r="A39" s="76" t="s">
        <v>36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 t="s">
        <v>60</v>
      </c>
      <c r="L39" s="79"/>
      <c r="M39" s="79"/>
      <c r="N39" s="79"/>
      <c r="O39" s="86">
        <f>SUM(B39:K39)</f>
        <v>0</v>
      </c>
    </row>
    <row r="40" spans="1:15" x14ac:dyDescent="0.25">
      <c r="A40" s="76" t="s">
        <v>37</v>
      </c>
      <c r="B40" s="89">
        <v>97999.02</v>
      </c>
      <c r="C40" s="89"/>
      <c r="D40" s="89"/>
      <c r="E40" s="89"/>
      <c r="F40" s="89"/>
      <c r="G40" s="79"/>
      <c r="H40" s="79"/>
      <c r="I40" s="79"/>
      <c r="J40" s="79"/>
      <c r="K40" s="79"/>
      <c r="L40" s="79"/>
      <c r="M40" s="79"/>
      <c r="N40" s="79"/>
      <c r="O40" s="86">
        <f>SUM(B40:M40)</f>
        <v>97999.02</v>
      </c>
    </row>
    <row r="41" spans="1:15" ht="15.75" thickBot="1" x14ac:dyDescent="0.3">
      <c r="A41" s="97" t="s">
        <v>38</v>
      </c>
      <c r="B41" s="90">
        <f>SUM(B39:B40)</f>
        <v>97999.02</v>
      </c>
      <c r="C41" s="90">
        <f t="shared" ref="C41:M41" si="11">SUM(C39:C40)</f>
        <v>0</v>
      </c>
      <c r="D41" s="90">
        <f t="shared" si="11"/>
        <v>0</v>
      </c>
      <c r="E41" s="90">
        <f t="shared" si="11"/>
        <v>0</v>
      </c>
      <c r="F41" s="90">
        <f t="shared" si="11"/>
        <v>0</v>
      </c>
      <c r="G41" s="90">
        <f t="shared" si="11"/>
        <v>0</v>
      </c>
      <c r="H41" s="90">
        <f t="shared" si="11"/>
        <v>0</v>
      </c>
      <c r="I41" s="90">
        <f t="shared" si="11"/>
        <v>0</v>
      </c>
      <c r="J41" s="90">
        <f t="shared" si="11"/>
        <v>0</v>
      </c>
      <c r="K41" s="90">
        <f t="shared" si="11"/>
        <v>0</v>
      </c>
      <c r="L41" s="90">
        <f t="shared" si="11"/>
        <v>0</v>
      </c>
      <c r="M41" s="90">
        <f t="shared" si="11"/>
        <v>0</v>
      </c>
      <c r="N41" s="90"/>
      <c r="O41" s="90">
        <f>SUM(O39:O40)</f>
        <v>97999.02</v>
      </c>
    </row>
    <row r="42" spans="1:15" hidden="1" x14ac:dyDescent="0.25">
      <c r="A42" s="76"/>
      <c r="I42" s="75"/>
    </row>
    <row r="43" spans="1:15" hidden="1" x14ac:dyDescent="0.25">
      <c r="A43" s="76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4" spans="1:15" ht="15.75" thickBot="1" x14ac:dyDescent="0.3">
      <c r="A44" s="76" t="s">
        <v>32</v>
      </c>
      <c r="B44" s="83">
        <v>9284476.9499999993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7">
        <f>SUM(B44:M44)</f>
        <v>9284476.9499999993</v>
      </c>
    </row>
    <row r="45" spans="1:15" hidden="1" x14ac:dyDescent="0.25">
      <c r="A45" s="76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</row>
    <row r="46" spans="1:15" ht="15.75" thickBot="1" x14ac:dyDescent="0.3">
      <c r="A46" s="76" t="s">
        <v>18</v>
      </c>
      <c r="B46" s="83">
        <v>6945114.54</v>
      </c>
      <c r="C46" s="83"/>
      <c r="D46" s="83"/>
      <c r="E46" s="83"/>
      <c r="F46" s="83"/>
      <c r="G46" s="83"/>
      <c r="H46" s="83"/>
      <c r="I46" s="83"/>
      <c r="J46" s="83"/>
      <c r="K46" s="90"/>
      <c r="L46" s="90"/>
      <c r="M46" s="90"/>
      <c r="N46" s="90"/>
      <c r="O46" s="87">
        <f>SUM(B46:M46)</f>
        <v>6945114.54</v>
      </c>
    </row>
    <row r="47" spans="1:15" hidden="1" x14ac:dyDescent="0.25">
      <c r="A47" s="76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</row>
    <row r="48" spans="1:15" x14ac:dyDescent="0.25">
      <c r="A48" s="96" t="s">
        <v>55</v>
      </c>
    </row>
    <row r="49" spans="1:17" x14ac:dyDescent="0.25">
      <c r="A49" s="76" t="s">
        <v>56</v>
      </c>
      <c r="B49" s="78">
        <f>-(+B27+B18+B10+B35)</f>
        <v>-11905864.43</v>
      </c>
      <c r="C49" s="78">
        <f t="shared" ref="C49:M49" si="12">-(+C27+C19+C10)</f>
        <v>0</v>
      </c>
      <c r="D49" s="78">
        <f t="shared" si="12"/>
        <v>0</v>
      </c>
      <c r="E49" s="78">
        <f t="shared" si="12"/>
        <v>0</v>
      </c>
      <c r="F49" s="78">
        <f t="shared" si="12"/>
        <v>0</v>
      </c>
      <c r="G49" s="78">
        <f t="shared" si="12"/>
        <v>0</v>
      </c>
      <c r="H49" s="78">
        <f t="shared" si="12"/>
        <v>0</v>
      </c>
      <c r="I49" s="78">
        <f t="shared" si="12"/>
        <v>0</v>
      </c>
      <c r="J49" s="78">
        <f t="shared" si="12"/>
        <v>0</v>
      </c>
      <c r="K49" s="78">
        <f t="shared" si="12"/>
        <v>0</v>
      </c>
      <c r="L49" s="78">
        <f t="shared" si="12"/>
        <v>0</v>
      </c>
      <c r="M49" s="78">
        <f t="shared" si="12"/>
        <v>0</v>
      </c>
      <c r="N49" s="78"/>
      <c r="O49" s="86">
        <f>SUM(B49:M49)</f>
        <v>-11905864.43</v>
      </c>
      <c r="Q49" s="123"/>
    </row>
    <row r="50" spans="1:17" x14ac:dyDescent="0.25">
      <c r="A50" s="76" t="s">
        <v>57</v>
      </c>
      <c r="B50" s="89">
        <v>114694.3</v>
      </c>
      <c r="C50" s="89"/>
      <c r="D50" s="89"/>
      <c r="E50" s="89"/>
      <c r="F50" s="89"/>
      <c r="G50" s="89"/>
      <c r="H50" s="79"/>
      <c r="I50" s="79"/>
      <c r="J50" s="79"/>
      <c r="K50" s="79"/>
      <c r="L50" s="79"/>
      <c r="M50" s="79"/>
      <c r="N50" s="89"/>
      <c r="O50" s="86">
        <f>SUM(B50:M50)</f>
        <v>114694.3</v>
      </c>
    </row>
    <row r="51" spans="1:17" x14ac:dyDescent="0.25">
      <c r="A51" s="76" t="s">
        <v>47</v>
      </c>
      <c r="B51" s="78">
        <v>0</v>
      </c>
      <c r="C51" s="78">
        <v>0</v>
      </c>
      <c r="D51" s="78">
        <v>0</v>
      </c>
      <c r="E51" s="78">
        <v>0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0</v>
      </c>
      <c r="L51" s="78">
        <v>0</v>
      </c>
      <c r="M51" s="78">
        <v>0</v>
      </c>
      <c r="N51" s="78"/>
    </row>
    <row r="52" spans="1:17" hidden="1" x14ac:dyDescent="0.25">
      <c r="A52" s="76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</row>
    <row r="53" spans="1:17" s="77" customFormat="1" ht="15.75" thickBot="1" x14ac:dyDescent="0.3">
      <c r="A53" s="97" t="s">
        <v>30</v>
      </c>
      <c r="B53" s="83">
        <f>SUM(B49:B52)</f>
        <v>-11791170.129999999</v>
      </c>
      <c r="C53" s="83">
        <f t="shared" ref="C53:J53" si="13">SUM(C49:C52)</f>
        <v>0</v>
      </c>
      <c r="D53" s="83">
        <f t="shared" si="13"/>
        <v>0</v>
      </c>
      <c r="E53" s="83">
        <f t="shared" si="13"/>
        <v>0</v>
      </c>
      <c r="F53" s="83">
        <f t="shared" si="13"/>
        <v>0</v>
      </c>
      <c r="G53" s="83">
        <f t="shared" si="13"/>
        <v>0</v>
      </c>
      <c r="H53" s="83">
        <f t="shared" si="13"/>
        <v>0</v>
      </c>
      <c r="I53" s="83">
        <f t="shared" si="13"/>
        <v>0</v>
      </c>
      <c r="J53" s="83">
        <f t="shared" si="13"/>
        <v>0</v>
      </c>
      <c r="K53" s="83">
        <f>SUM(K49:K52)</f>
        <v>0</v>
      </c>
      <c r="L53" s="83">
        <f t="shared" ref="L53:M53" si="14">SUM(L49:L52)</f>
        <v>0</v>
      </c>
      <c r="M53" s="83">
        <f t="shared" si="14"/>
        <v>0</v>
      </c>
      <c r="N53" s="83"/>
      <c r="O53" s="91">
        <f>SUM(B53:M53)</f>
        <v>-11791170.129999999</v>
      </c>
    </row>
    <row r="54" spans="1:17" s="77" customFormat="1" x14ac:dyDescent="0.25">
      <c r="A54" s="9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</row>
    <row r="55" spans="1:17" ht="15.75" thickBot="1" x14ac:dyDescent="0.3">
      <c r="A55" s="93" t="s">
        <v>58</v>
      </c>
      <c r="B55" s="100">
        <f t="shared" ref="B55:M55" si="15">+B46+B53</f>
        <v>-4846055.5899999989</v>
      </c>
      <c r="C55" s="100">
        <f t="shared" si="15"/>
        <v>0</v>
      </c>
      <c r="D55" s="100">
        <f t="shared" si="15"/>
        <v>0</v>
      </c>
      <c r="E55" s="100">
        <f t="shared" si="15"/>
        <v>0</v>
      </c>
      <c r="F55" s="100">
        <f t="shared" si="15"/>
        <v>0</v>
      </c>
      <c r="G55" s="100">
        <f t="shared" si="15"/>
        <v>0</v>
      </c>
      <c r="H55" s="100">
        <f t="shared" si="15"/>
        <v>0</v>
      </c>
      <c r="I55" s="100">
        <f t="shared" si="15"/>
        <v>0</v>
      </c>
      <c r="J55" s="100">
        <f t="shared" si="15"/>
        <v>0</v>
      </c>
      <c r="K55" s="100">
        <f t="shared" si="15"/>
        <v>0</v>
      </c>
      <c r="L55" s="100">
        <f t="shared" si="15"/>
        <v>0</v>
      </c>
      <c r="M55" s="100">
        <f t="shared" si="15"/>
        <v>0</v>
      </c>
      <c r="N55" s="100"/>
      <c r="O55" s="100">
        <f>+O46+O53</f>
        <v>-4846055.5899999989</v>
      </c>
    </row>
    <row r="56" spans="1:17" ht="15.75" thickTop="1" x14ac:dyDescent="0.25"/>
  </sheetData>
  <mergeCells count="2">
    <mergeCell ref="B1:K1"/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FY 2015</vt:lpstr>
      <vt:lpstr>FY 2016</vt:lpstr>
      <vt:lpstr>FY 2017</vt:lpstr>
      <vt:lpstr>FY 2018</vt:lpstr>
      <vt:lpstr>FY 2019</vt:lpstr>
      <vt:lpstr>FY 2020</vt:lpstr>
      <vt:lpstr>FY 2021</vt:lpstr>
      <vt:lpstr>FY 2022</vt:lpstr>
      <vt:lpstr>'FY 2016'!Print_Area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Akeyla O. Clarke</dc:creator>
  <cp:lastModifiedBy>Wendy Williams</cp:lastModifiedBy>
  <cp:lastPrinted>2021-06-07T15:46:28Z</cp:lastPrinted>
  <dcterms:created xsi:type="dcterms:W3CDTF">2016-07-27T13:33:39Z</dcterms:created>
  <dcterms:modified xsi:type="dcterms:W3CDTF">2021-09-30T18:17:08Z</dcterms:modified>
</cp:coreProperties>
</file>